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91" activeTab="2"/>
  </bookViews>
  <sheets>
    <sheet name="Classi I" sheetId="1" r:id="rId1"/>
    <sheet name="Classi II" sheetId="2" r:id="rId2"/>
    <sheet name="Classi III" sheetId="3" r:id="rId3"/>
    <sheet name="Foglio4" sheetId="4" state="hidden" r:id="rId4"/>
  </sheets>
  <definedNames>
    <definedName name="Sigle">Foglio4!$A$1:$A$4</definedName>
  </definedNames>
  <calcPr calcId="125725" iterateDelta="1E-4"/>
</workbook>
</file>

<file path=xl/calcChain.xml><?xml version="1.0" encoding="utf-8"?>
<calcChain xmlns="http://schemas.openxmlformats.org/spreadsheetml/2006/main">
  <c r="Z37" i="3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2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1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E38" l="1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2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3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C38" i="1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2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3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</calcChain>
</file>

<file path=xl/sharedStrings.xml><?xml version="1.0" encoding="utf-8"?>
<sst xmlns="http://schemas.openxmlformats.org/spreadsheetml/2006/main" count="268" uniqueCount="43">
  <si>
    <t>PROVE COMUNI DI FRANCESE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</si>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</sst>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4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Protection="1">
      <protection locked="0"/>
    </xf>
    <xf numFmtId="0" fontId="0" fillId="0" borderId="1" xfId="0" applyBorder="1" applyProtection="1"/>
    <xf numFmtId="164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1" fontId="0" fillId="0" borderId="1" xfId="0" applyNumberFormat="1" applyBorder="1"/>
    <xf numFmtId="0" fontId="0" fillId="0" borderId="0" xfId="0" applyProtection="1">
      <protection locked="0"/>
    </xf>
    <xf numFmtId="0" fontId="0" fillId="0" borderId="1" xfId="0" applyBorder="1" applyProtection="1"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</c:numCache>
            </c:numRef>
          </c:val>
        </c:ser>
        <c:axId val="79346688"/>
        <c:axId val="81085184"/>
      </c:barChart>
      <c:catAx>
        <c:axId val="79346688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1085184"/>
        <c:crosses val="autoZero"/>
        <c:auto val="1"/>
        <c:lblAlgn val="ctr"/>
        <c:lblOffset val="100"/>
      </c:catAx>
      <c:valAx>
        <c:axId val="81085184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7934668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7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3</c:v>
                </c:pt>
              </c:numCache>
            </c:numRef>
          </c:val>
        </c:ser>
        <c:axId val="81673216"/>
        <c:axId val="81687296"/>
      </c:barChart>
      <c:catAx>
        <c:axId val="81673216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1687296"/>
        <c:crosses val="autoZero"/>
        <c:auto val="1"/>
        <c:lblAlgn val="ctr"/>
        <c:lblOffset val="100"/>
      </c:catAx>
      <c:valAx>
        <c:axId val="81687296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167321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7</c:v>
                </c:pt>
                <c:pt idx="6">
                  <c:v>0</c:v>
                </c:pt>
              </c:numCache>
            </c:numRef>
          </c:val>
        </c:ser>
        <c:axId val="81701888"/>
        <c:axId val="82322176"/>
      </c:barChart>
      <c:catAx>
        <c:axId val="81701888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2322176"/>
        <c:crosses val="autoZero"/>
        <c:auto val="1"/>
        <c:lblAlgn val="ctr"/>
        <c:lblOffset val="100"/>
      </c:catAx>
      <c:valAx>
        <c:axId val="82322176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170188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multiLvlStrRef>
              <c:f>categories</c:f>
            </c:multiLvlStrRef>
          </c:cat>
        </c:ser>
        <c:axId val="82349440"/>
        <c:axId val="82355328"/>
      </c:barChart>
      <c:catAx>
        <c:axId val="82349440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one"/>
        <c:crossAx val="82355328"/>
        <c:crosses val="autoZero"/>
        <c:auto val="1"/>
        <c:lblAlgn val="ctr"/>
        <c:lblOffset val="100"/>
      </c:catAx>
      <c:valAx>
        <c:axId val="8235532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000" sourceLinked="0"/>
        <c:majorTickMark val="cross"/>
        <c:minorTickMark val="cross"/>
        <c:tickLblPos val="none"/>
        <c:crossAx val="8234944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7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7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axId val="82455936"/>
        <c:axId val="82461824"/>
      </c:barChart>
      <c:catAx>
        <c:axId val="82455936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2461824"/>
        <c:crosses val="autoZero"/>
        <c:auto val="1"/>
        <c:lblAlgn val="ctr"/>
        <c:lblOffset val="100"/>
      </c:catAx>
      <c:valAx>
        <c:axId val="82461824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245593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multiLvlStrRef>
              <c:f>categories</c:f>
            </c:multiLvlStrRef>
          </c:cat>
        </c:ser>
        <c:axId val="82489344"/>
        <c:axId val="82490880"/>
      </c:barChart>
      <c:catAx>
        <c:axId val="82489344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one"/>
        <c:crossAx val="82490880"/>
        <c:crosses val="autoZero"/>
        <c:auto val="1"/>
        <c:lblAlgn val="ctr"/>
        <c:lblOffset val="100"/>
      </c:catAx>
      <c:valAx>
        <c:axId val="82490880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000" sourceLinked="0"/>
        <c:majorTickMark val="cross"/>
        <c:minorTickMark val="cross"/>
        <c:tickLblPos val="none"/>
        <c:crossAx val="8248934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7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</c:ser>
        <c:axId val="82596224"/>
        <c:axId val="82597760"/>
      </c:barChart>
      <c:catAx>
        <c:axId val="82596224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2597760"/>
        <c:crosses val="autoZero"/>
        <c:auto val="1"/>
        <c:lblAlgn val="ctr"/>
        <c:lblOffset val="100"/>
      </c:catAx>
      <c:valAx>
        <c:axId val="82597760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25962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6</c:v>
                </c:pt>
                <c:pt idx="5">
                  <c:v>10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axId val="84180992"/>
        <c:axId val="84182528"/>
      </c:barChart>
      <c:catAx>
        <c:axId val="84180992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4182528"/>
        <c:crosses val="autoZero"/>
        <c:auto val="1"/>
        <c:lblAlgn val="ctr"/>
        <c:lblOffset val="100"/>
      </c:catAx>
      <c:valAx>
        <c:axId val="8418252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418099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82403328"/>
        <c:axId val="82404864"/>
      </c:barChart>
      <c:catAx>
        <c:axId val="82403328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2404864"/>
        <c:crosses val="autoZero"/>
        <c:auto val="1"/>
        <c:lblAlgn val="ctr"/>
        <c:lblOffset val="100"/>
      </c:catAx>
      <c:valAx>
        <c:axId val="82404864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240332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multiLvlStrRef>
              <c:f>categories</c:f>
            </c:multiLvlStrRef>
          </c:cat>
        </c:ser>
        <c:axId val="82436480"/>
        <c:axId val="82438016"/>
      </c:barChart>
      <c:catAx>
        <c:axId val="82436480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one"/>
        <c:crossAx val="82438016"/>
        <c:crosses val="autoZero"/>
        <c:auto val="1"/>
        <c:lblAlgn val="ctr"/>
        <c:lblOffset val="100"/>
      </c:catAx>
      <c:valAx>
        <c:axId val="82438016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000" sourceLinked="0"/>
        <c:majorTickMark val="cross"/>
        <c:minorTickMark val="cross"/>
        <c:tickLblPos val="none"/>
        <c:crossAx val="8243648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axId val="84255104"/>
        <c:axId val="84256640"/>
      </c:barChart>
      <c:catAx>
        <c:axId val="84255104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4256640"/>
        <c:crosses val="autoZero"/>
        <c:auto val="1"/>
        <c:lblAlgn val="ctr"/>
        <c:lblOffset val="100"/>
      </c:catAx>
      <c:valAx>
        <c:axId val="84256640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OOOOX&quot;" sourceLinked="0"/>
        <c:majorTickMark val="cross"/>
        <c:minorTickMark val="cross"/>
        <c:tickLblPos val="none"/>
        <c:crossAx val="8425510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multiLvlStrRef>
              <c:f>categories</c:f>
            </c:multiLvlStrRef>
          </c:cat>
        </c:ser>
        <c:axId val="84284160"/>
        <c:axId val="84285696"/>
      </c:barChart>
      <c:catAx>
        <c:axId val="84284160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one"/>
        <c:crossAx val="84285696"/>
        <c:crosses val="autoZero"/>
        <c:auto val="1"/>
        <c:lblAlgn val="ctr"/>
        <c:lblOffset val="100"/>
      </c:catAx>
      <c:valAx>
        <c:axId val="84285696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000" sourceLinked="0"/>
        <c:majorTickMark val="cross"/>
        <c:minorTickMark val="cross"/>
        <c:tickLblPos val="none"/>
        <c:crossAx val="8428416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6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10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axId val="84358272"/>
        <c:axId val="84359808"/>
      </c:barChart>
      <c:catAx>
        <c:axId val="84358272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4359808"/>
        <c:crosses val="autoZero"/>
        <c:auto val="1"/>
        <c:lblAlgn val="ctr"/>
        <c:lblOffset val="100"/>
      </c:catAx>
      <c:valAx>
        <c:axId val="8435980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cross"/>
        <c:minorTickMark val="cross"/>
        <c:tickLblPos val="none"/>
        <c:crossAx val="8435827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12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axId val="84419712"/>
        <c:axId val="84421248"/>
      </c:barChart>
      <c:catAx>
        <c:axId val="84419712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4421248"/>
        <c:crosses val="autoZero"/>
        <c:auto val="1"/>
        <c:lblAlgn val="ctr"/>
        <c:lblOffset val="100"/>
      </c:catAx>
      <c:valAx>
        <c:axId val="8442124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cross"/>
        <c:minorTickMark val="cross"/>
        <c:tickLblPos val="none"/>
        <c:crossAx val="8441971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8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11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axId val="84616320"/>
        <c:axId val="84617856"/>
      </c:barChart>
      <c:catAx>
        <c:axId val="84616320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4617856"/>
        <c:crosses val="autoZero"/>
        <c:auto val="1"/>
        <c:lblAlgn val="ctr"/>
        <c:lblOffset val="100"/>
      </c:catAx>
      <c:valAx>
        <c:axId val="84617856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cross"/>
        <c:minorTickMark val="cross"/>
        <c:tickLblPos val="none"/>
        <c:crossAx val="8461632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4645376"/>
        <c:axId val="84646912"/>
      </c:barChart>
      <c:catAx>
        <c:axId val="84645376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one"/>
        <c:crossAx val="84646912"/>
        <c:crosses val="autoZero"/>
        <c:auto val="1"/>
        <c:lblAlgn val="ctr"/>
        <c:lblOffset val="100"/>
      </c:catAx>
      <c:valAx>
        <c:axId val="84646912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00" sourceLinked="0"/>
        <c:majorTickMark val="cross"/>
        <c:minorTickMark val="cross"/>
        <c:tickLblPos val="none"/>
        <c:crossAx val="8464537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9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8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axId val="84956672"/>
        <c:axId val="84958208"/>
      </c:barChart>
      <c:catAx>
        <c:axId val="84956672"/>
        <c:scaling>
          <c:orientation val="minMax"/>
        </c:scaling>
        <c:delete val="1"/>
        <c:axPos val="b"/>
        <c:numFmt formatCode="General" sourceLinked="1"/>
        <c:majorTickMark val="cross"/>
        <c:minorTickMark val="cross"/>
        <c:tickLblPos val="none"/>
        <c:crossAx val="84958208"/>
        <c:crosses val="autoZero"/>
        <c:auto val="1"/>
        <c:lblAlgn val="ctr"/>
        <c:lblOffset val="100"/>
      </c:catAx>
      <c:valAx>
        <c:axId val="8495820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cross"/>
        <c:minorTickMark val="cross"/>
        <c:tickLblPos val="none"/>
        <c:crossAx val="8495667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4989824"/>
        <c:axId val="84991360"/>
      </c:barChart>
      <c:catAx>
        <c:axId val="84989824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one"/>
        <c:crossAx val="84991360"/>
        <c:crosses val="autoZero"/>
        <c:auto val="1"/>
        <c:lblAlgn val="ctr"/>
        <c:lblOffset val="100"/>
      </c:catAx>
      <c:valAx>
        <c:axId val="84991360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00" sourceLinked="0"/>
        <c:majorTickMark val="cross"/>
        <c:minorTickMark val="cross"/>
        <c:tickLblPos val="none"/>
        <c:crossAx val="849898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125640</xdr:colOff>
      <xdr:row>48</xdr:row>
      <xdr:rowOff>27720</xdr:rowOff>
    </xdr:from>
    <xdr:to>
      <xdr:col>14</xdr:col>
      <xdr:colOff>56880</xdr:colOff>
      <xdr:row>61</xdr:row>
      <xdr:rowOff>101880</xdr:rowOff>
    </xdr:to>
    <xdr:graphicFrame macro="">
      <xdr:nvGraphicFramePr>
        <xdr:cNvPr id="2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48</xdr:row>
      <xdr:rowOff>27720</xdr:rowOff>
    </xdr:from>
    <xdr:to>
      <xdr:col>21</xdr:col>
      <xdr:colOff>285120</xdr:colOff>
      <xdr:row>61</xdr:row>
      <xdr:rowOff>130320</xdr:rowOff>
    </xdr:to>
    <xdr:graphicFrame macro="">
      <xdr:nvGraphicFramePr>
        <xdr:cNvPr id="0" name="Gra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458640</xdr:colOff>
      <xdr:row>48</xdr:row>
      <xdr:rowOff>23040</xdr:rowOff>
    </xdr:from>
    <xdr:to>
      <xdr:col>28</xdr:col>
      <xdr:colOff>95040</xdr:colOff>
      <xdr:row>61</xdr:row>
      <xdr:rowOff>168480</xdr:rowOff>
    </xdr:to>
    <xdr:graphicFrame macro="">
      <xdr:nvGraphicFramePr>
        <xdr:cNvPr id="3" name="Gra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142560</xdr:rowOff>
    </xdr:from>
    <xdr:to>
      <xdr:col>34</xdr:col>
      <xdr:colOff>266760</xdr:colOff>
      <xdr:row>26</xdr:row>
      <xdr:rowOff>87480</xdr:rowOff>
    </xdr:to>
    <xdr:graphicFrame macro="">
      <xdr:nvGraphicFramePr>
        <xdr:cNvPr id="4" name="Gra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47</xdr:row>
      <xdr:rowOff>165600</xdr:rowOff>
    </xdr:from>
    <xdr:to>
      <xdr:col>7</xdr:col>
      <xdr:colOff>28440</xdr:colOff>
      <xdr:row>61</xdr:row>
      <xdr:rowOff>140040</xdr:rowOff>
    </xdr:to>
    <xdr:graphicFrame macro="">
      <xdr:nvGraphicFramePr>
        <xdr:cNvPr id="5" name="Gra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27</xdr:row>
      <xdr:rowOff>22680</xdr:rowOff>
    </xdr:from>
    <xdr:to>
      <xdr:col>34</xdr:col>
      <xdr:colOff>228600</xdr:colOff>
      <xdr:row>41</xdr:row>
      <xdr:rowOff>97200</xdr:rowOff>
    </xdr:to>
    <xdr:graphicFrame macro="">
      <xdr:nvGraphicFramePr>
        <xdr:cNvPr id="6" name="Gra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116280</xdr:colOff>
      <xdr:row>48</xdr:row>
      <xdr:rowOff>104040</xdr:rowOff>
    </xdr:from>
    <xdr:to>
      <xdr:col>14</xdr:col>
      <xdr:colOff>56880</xdr:colOff>
      <xdr:row>61</xdr:row>
      <xdr:rowOff>178200</xdr:rowOff>
    </xdr:to>
    <xdr:graphicFrame macro="">
      <xdr:nvGraphicFramePr>
        <xdr:cNvPr id="6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48</xdr:row>
      <xdr:rowOff>104040</xdr:rowOff>
    </xdr:from>
    <xdr:to>
      <xdr:col>20</xdr:col>
      <xdr:colOff>561600</xdr:colOff>
      <xdr:row>62</xdr:row>
      <xdr:rowOff>16200</xdr:rowOff>
    </xdr:to>
    <xdr:graphicFrame macro="">
      <xdr:nvGraphicFramePr>
        <xdr:cNvPr id="7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115920</xdr:colOff>
      <xdr:row>48</xdr:row>
      <xdr:rowOff>99360</xdr:rowOff>
    </xdr:from>
    <xdr:to>
      <xdr:col>28</xdr:col>
      <xdr:colOff>95040</xdr:colOff>
      <xdr:row>62</xdr:row>
      <xdr:rowOff>54360</xdr:rowOff>
    </xdr:to>
    <xdr:graphicFrame macro="">
      <xdr:nvGraphicFramePr>
        <xdr:cNvPr id="8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142560</xdr:rowOff>
    </xdr:from>
    <xdr:to>
      <xdr:col>34</xdr:col>
      <xdr:colOff>266760</xdr:colOff>
      <xdr:row>26</xdr:row>
      <xdr:rowOff>148320</xdr:rowOff>
    </xdr:to>
    <xdr:graphicFrame macro="">
      <xdr:nvGraphicFramePr>
        <xdr:cNvPr id="9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48</xdr:row>
      <xdr:rowOff>51480</xdr:rowOff>
    </xdr:from>
    <xdr:to>
      <xdr:col>7</xdr:col>
      <xdr:colOff>9360</xdr:colOff>
      <xdr:row>62</xdr:row>
      <xdr:rowOff>25920</xdr:rowOff>
    </xdr:to>
    <xdr:graphicFrame macro="">
      <xdr:nvGraphicFramePr>
        <xdr:cNvPr id="10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27</xdr:row>
      <xdr:rowOff>83520</xdr:rowOff>
    </xdr:from>
    <xdr:to>
      <xdr:col>34</xdr:col>
      <xdr:colOff>228600</xdr:colOff>
      <xdr:row>41</xdr:row>
      <xdr:rowOff>173520</xdr:rowOff>
    </xdr:to>
    <xdr:graphicFrame macro="">
      <xdr:nvGraphicFramePr>
        <xdr:cNvPr id="11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182880</xdr:colOff>
      <xdr:row>48</xdr:row>
      <xdr:rowOff>164880</xdr:rowOff>
    </xdr:from>
    <xdr:to>
      <xdr:col>14</xdr:col>
      <xdr:colOff>104760</xdr:colOff>
      <xdr:row>62</xdr:row>
      <xdr:rowOff>48600</xdr:rowOff>
    </xdr:to>
    <xdr:graphicFrame macro="">
      <xdr:nvGraphicFramePr>
        <xdr:cNvPr id="1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48</xdr:row>
      <xdr:rowOff>164880</xdr:rowOff>
    </xdr:from>
    <xdr:to>
      <xdr:col>21</xdr:col>
      <xdr:colOff>256680</xdr:colOff>
      <xdr:row>62</xdr:row>
      <xdr:rowOff>77040</xdr:rowOff>
    </xdr:to>
    <xdr:graphicFrame macro="">
      <xdr:nvGraphicFramePr>
        <xdr:cNvPr id="1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430200</xdr:colOff>
      <xdr:row>48</xdr:row>
      <xdr:rowOff>160200</xdr:rowOff>
    </xdr:from>
    <xdr:to>
      <xdr:col>28</xdr:col>
      <xdr:colOff>95040</xdr:colOff>
      <xdr:row>62</xdr:row>
      <xdr:rowOff>115200</xdr:rowOff>
    </xdr:to>
    <xdr:graphicFrame macro="">
      <xdr:nvGraphicFramePr>
        <xdr:cNvPr id="1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142560</xdr:rowOff>
    </xdr:from>
    <xdr:to>
      <xdr:col>34</xdr:col>
      <xdr:colOff>266760</xdr:colOff>
      <xdr:row>26</xdr:row>
      <xdr:rowOff>148320</xdr:rowOff>
    </xdr:to>
    <xdr:graphicFrame macro="">
      <xdr:nvGraphicFramePr>
        <xdr:cNvPr id="1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48</xdr:row>
      <xdr:rowOff>112320</xdr:rowOff>
    </xdr:from>
    <xdr:to>
      <xdr:col>7</xdr:col>
      <xdr:colOff>66240</xdr:colOff>
      <xdr:row>62</xdr:row>
      <xdr:rowOff>86760</xdr:rowOff>
    </xdr:to>
    <xdr:graphicFrame macro="">
      <xdr:nvGraphicFramePr>
        <xdr:cNvPr id="1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27</xdr:row>
      <xdr:rowOff>98640</xdr:rowOff>
    </xdr:from>
    <xdr:to>
      <xdr:col>34</xdr:col>
      <xdr:colOff>228600</xdr:colOff>
      <xdr:row>42</xdr:row>
      <xdr:rowOff>43920</xdr:rowOff>
    </xdr:to>
    <xdr:graphicFrame macro="">
      <xdr:nvGraphicFramePr>
        <xdr:cNvPr id="1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view="pageBreakPreview" zoomScaleNormal="120" workbookViewId="0">
      <selection activeCell="W4" sqref="W4"/>
    </sheetView>
  </sheetViews>
  <sheetFormatPr defaultRowHeight="15"/>
  <cols>
    <col min="1" max="1" width="8.7109375" style="8"/>
    <col min="2" max="3" width="8.7109375" style="9"/>
    <col min="4" max="4" width="0" style="9" hidden="1"/>
    <col min="5" max="5" width="8.7109375" style="9"/>
    <col min="6" max="6" width="0" hidden="1"/>
    <col min="7" max="7" width="4.85546875"/>
    <col min="8" max="8" width="8.7109375" style="8"/>
    <col min="9" max="10" width="8.7109375" style="9"/>
    <col min="11" max="11" width="0" style="9" hidden="1"/>
    <col min="12" max="12" width="8.7109375" style="9"/>
    <col min="13" max="13" width="0" hidden="1"/>
    <col min="14" max="14" width="4.28515625"/>
    <col min="15" max="15" width="8.7109375" style="8"/>
    <col min="16" max="17" width="8.7109375" style="9"/>
    <col min="18" max="18" width="0" style="9" hidden="1"/>
    <col min="19" max="19" width="8.7109375" style="9"/>
    <col min="20" max="20" width="0" hidden="1"/>
    <col min="21" max="21" width="3.5703125"/>
    <col min="22" max="22" width="8.7109375" style="8"/>
    <col min="23" max="24" width="8.7109375" style="9"/>
    <col min="25" max="25" width="0" style="9" hidden="1"/>
    <col min="26" max="26" width="8.7109375" style="9"/>
    <col min="27" max="27" width="0" hidden="1"/>
    <col min="28" max="1025" width="8.28515625"/>
  </cols>
  <sheetData>
    <row r="1" spans="1:27" s="10" customFormat="1" ht="5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s="12" customFormat="1" ht="18.75">
      <c r="A2" s="6" t="s">
        <v>1</v>
      </c>
      <c r="B2" s="6"/>
      <c r="C2" s="6"/>
      <c r="D2" s="6"/>
      <c r="E2" s="6"/>
      <c r="F2" s="11"/>
      <c r="H2" s="6" t="s">
        <v>2</v>
      </c>
      <c r="I2" s="6"/>
      <c r="J2" s="6"/>
      <c r="K2" s="6"/>
      <c r="L2" s="6"/>
      <c r="M2" s="11"/>
      <c r="O2" s="6" t="s">
        <v>3</v>
      </c>
      <c r="P2" s="6"/>
      <c r="Q2" s="6"/>
      <c r="R2" s="6"/>
      <c r="S2" s="6"/>
      <c r="T2" s="11"/>
      <c r="V2" s="6" t="s">
        <v>4</v>
      </c>
      <c r="W2" s="6"/>
      <c r="X2" s="6"/>
      <c r="Y2" s="6"/>
      <c r="Z2" s="6"/>
      <c r="AA2" s="11"/>
    </row>
    <row r="3" spans="1:27" s="14" customFormat="1" ht="45" customHeight="1">
      <c r="A3" s="13" t="s">
        <v>5</v>
      </c>
      <c r="B3" s="13" t="s">
        <v>6</v>
      </c>
      <c r="C3" s="13" t="s">
        <v>7</v>
      </c>
      <c r="D3" s="13"/>
      <c r="E3" s="13" t="s">
        <v>8</v>
      </c>
      <c r="F3" s="13"/>
      <c r="H3" s="13" t="s">
        <v>5</v>
      </c>
      <c r="I3" s="13" t="s">
        <v>6</v>
      </c>
      <c r="J3" s="13" t="s">
        <v>7</v>
      </c>
      <c r="K3" s="13"/>
      <c r="L3" s="13" t="s">
        <v>8</v>
      </c>
      <c r="M3" s="13"/>
      <c r="O3" s="13" t="s">
        <v>5</v>
      </c>
      <c r="P3" s="13" t="s">
        <v>6</v>
      </c>
      <c r="Q3" s="13" t="s">
        <v>7</v>
      </c>
      <c r="R3" s="13"/>
      <c r="S3" s="13" t="s">
        <v>8</v>
      </c>
      <c r="T3" s="13"/>
      <c r="V3" s="13" t="s">
        <v>5</v>
      </c>
      <c r="W3" s="13" t="s">
        <v>6</v>
      </c>
      <c r="X3" s="13" t="s">
        <v>7</v>
      </c>
      <c r="Y3" s="13"/>
      <c r="Z3" s="13" t="s">
        <v>8</v>
      </c>
      <c r="AA3" s="13"/>
    </row>
    <row r="4" spans="1:27">
      <c r="A4" s="15">
        <v>1</v>
      </c>
      <c r="B4" s="16"/>
      <c r="C4" s="16">
        <v>90</v>
      </c>
      <c r="D4" s="16" t="str">
        <f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D</v>
      </c>
      <c r="E4" s="16">
        <v>88</v>
      </c>
      <c r="F4" s="16" t="str">
        <f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B</v>
      </c>
      <c r="H4" s="15">
        <v>1</v>
      </c>
      <c r="I4" s="17" t="s">
        <v>9</v>
      </c>
      <c r="J4" s="16"/>
      <c r="K4" s="16" t="str">
        <f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16"/>
      <c r="M4" s="16" t="str">
        <f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15">
        <v>1</v>
      </c>
      <c r="P4" s="16"/>
      <c r="Q4" s="16">
        <v>75</v>
      </c>
      <c r="R4" s="16" t="str">
        <f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DC</v>
      </c>
      <c r="S4" s="16">
        <v>68</v>
      </c>
      <c r="T4" s="16" t="str">
        <f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S</v>
      </c>
      <c r="V4" s="15">
        <v>1</v>
      </c>
      <c r="W4" s="17" t="s">
        <v>10</v>
      </c>
      <c r="X4" s="16">
        <v>90</v>
      </c>
      <c r="Y4" s="16" t="str">
        <f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8">
        <v>73</v>
      </c>
      <c r="AA4" s="16" t="str">
        <f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spans="1:27">
      <c r="A5" s="15">
        <v>2</v>
      </c>
      <c r="B5" s="16"/>
      <c r="C5" s="16">
        <v>88</v>
      </c>
      <c r="D5" s="16" t="str">
        <f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B</v>
      </c>
      <c r="E5" s="16">
        <v>75</v>
      </c>
      <c r="F5" s="16" t="str">
        <f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DC</v>
      </c>
      <c r="H5" s="15">
        <v>2</v>
      </c>
      <c r="I5" s="17"/>
      <c r="J5" s="16">
        <v>90</v>
      </c>
      <c r="K5" s="16" t="str">
        <f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D</v>
      </c>
      <c r="L5" s="16">
        <v>95</v>
      </c>
      <c r="M5" s="16" t="str">
        <f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D</v>
      </c>
      <c r="O5" s="15">
        <v>2</v>
      </c>
      <c r="P5" s="16"/>
      <c r="Q5" s="16">
        <v>78</v>
      </c>
      <c r="R5" s="16" t="str">
        <f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DC</v>
      </c>
      <c r="S5" s="16">
        <v>100</v>
      </c>
      <c r="T5" s="16" t="str">
        <f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O</v>
      </c>
      <c r="V5" s="15">
        <v>2</v>
      </c>
      <c r="W5" s="17" t="s">
        <v>10</v>
      </c>
      <c r="X5" s="16">
        <v>90</v>
      </c>
      <c r="Y5" s="16" t="str">
        <f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8">
        <v>75</v>
      </c>
      <c r="AA5" s="16" t="str">
        <f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spans="1:27">
      <c r="A6" s="15">
        <v>3</v>
      </c>
      <c r="B6" s="16" t="s">
        <v>9</v>
      </c>
      <c r="C6" s="16"/>
      <c r="D6" s="16" t="str">
        <f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6"/>
      <c r="F6" s="16" t="str">
        <f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15">
        <v>3</v>
      </c>
      <c r="I6" s="17"/>
      <c r="J6" s="16">
        <v>80</v>
      </c>
      <c r="K6" s="16" t="str">
        <f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B</v>
      </c>
      <c r="L6" s="16">
        <v>60</v>
      </c>
      <c r="M6" s="16" t="str">
        <f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S</v>
      </c>
      <c r="O6" s="15">
        <v>3</v>
      </c>
      <c r="P6" s="16"/>
      <c r="Q6" s="16">
        <v>100</v>
      </c>
      <c r="R6" s="16" t="str">
        <f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O</v>
      </c>
      <c r="S6" s="16">
        <v>100</v>
      </c>
      <c r="T6" s="16" t="str">
        <f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O</v>
      </c>
      <c r="V6" s="15">
        <v>3</v>
      </c>
      <c r="W6" s="17" t="s">
        <v>11</v>
      </c>
      <c r="X6" s="16">
        <v>73</v>
      </c>
      <c r="Y6" s="16" t="str">
        <f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8">
        <v>85</v>
      </c>
      <c r="AA6" s="16" t="str">
        <f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spans="1:27">
      <c r="A7" s="15">
        <v>4</v>
      </c>
      <c r="B7" s="16" t="s">
        <v>9</v>
      </c>
      <c r="C7" s="16">
        <v>58</v>
      </c>
      <c r="D7" s="16" t="str">
        <f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16">
        <v>70</v>
      </c>
      <c r="F7" s="16" t="str">
        <f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15">
        <v>4</v>
      </c>
      <c r="I7" s="17"/>
      <c r="J7" s="16">
        <v>70</v>
      </c>
      <c r="K7" s="16" t="str">
        <f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DC</v>
      </c>
      <c r="L7" s="16">
        <v>90</v>
      </c>
      <c r="M7" s="16" t="str">
        <f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D</v>
      </c>
      <c r="O7" s="15">
        <v>4</v>
      </c>
      <c r="P7" s="16"/>
      <c r="Q7" s="16">
        <v>95</v>
      </c>
      <c r="R7" s="16" t="str">
        <f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D</v>
      </c>
      <c r="S7" s="16">
        <v>95</v>
      </c>
      <c r="T7" s="16" t="str">
        <f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D</v>
      </c>
      <c r="V7" s="15">
        <v>4</v>
      </c>
      <c r="W7" s="17"/>
      <c r="X7" s="16">
        <v>95</v>
      </c>
      <c r="Y7" s="16" t="str">
        <f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D</v>
      </c>
      <c r="Z7" s="18">
        <v>93</v>
      </c>
      <c r="AA7" s="16" t="str">
        <f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</v>
      </c>
    </row>
    <row r="8" spans="1:27">
      <c r="A8" s="15">
        <v>5</v>
      </c>
      <c r="B8" s="16"/>
      <c r="C8" s="16">
        <v>85</v>
      </c>
      <c r="D8" s="16" t="str">
        <f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B</v>
      </c>
      <c r="E8" s="16">
        <v>70</v>
      </c>
      <c r="F8" s="16" t="str">
        <f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DC</v>
      </c>
      <c r="H8" s="15">
        <v>5</v>
      </c>
      <c r="I8" s="17"/>
      <c r="J8" s="16">
        <v>85</v>
      </c>
      <c r="K8" s="16" t="str">
        <f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B</v>
      </c>
      <c r="L8" s="16">
        <v>85</v>
      </c>
      <c r="M8" s="16" t="str">
        <f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B</v>
      </c>
      <c r="O8" s="15">
        <v>5</v>
      </c>
      <c r="P8" s="16"/>
      <c r="Q8" s="16">
        <v>90</v>
      </c>
      <c r="R8" s="16" t="str">
        <f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D</v>
      </c>
      <c r="S8" s="16">
        <v>85</v>
      </c>
      <c r="T8" s="16" t="str">
        <f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B</v>
      </c>
      <c r="V8" s="15">
        <v>5</v>
      </c>
      <c r="W8" s="17" t="s">
        <v>9</v>
      </c>
      <c r="X8" s="16"/>
      <c r="Y8" s="16" t="str">
        <f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8"/>
      <c r="AA8" s="16" t="str">
        <f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spans="1:27">
      <c r="A9" s="15">
        <v>6</v>
      </c>
      <c r="B9" s="16"/>
      <c r="C9" s="16">
        <v>98</v>
      </c>
      <c r="D9" s="16" t="str">
        <f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D</v>
      </c>
      <c r="E9" s="16">
        <v>95</v>
      </c>
      <c r="F9" s="16" t="str">
        <f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D</v>
      </c>
      <c r="H9" s="15">
        <v>6</v>
      </c>
      <c r="I9" s="17"/>
      <c r="J9" s="16">
        <v>63</v>
      </c>
      <c r="K9" s="16" t="str">
        <f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>S</v>
      </c>
      <c r="L9" s="16">
        <v>55</v>
      </c>
      <c r="M9" s="16" t="str">
        <f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>I</v>
      </c>
      <c r="O9" s="15">
        <v>6</v>
      </c>
      <c r="P9" s="16"/>
      <c r="Q9" s="16">
        <v>60</v>
      </c>
      <c r="R9" s="16" t="str">
        <f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S</v>
      </c>
      <c r="S9" s="16">
        <v>75</v>
      </c>
      <c r="T9" s="16" t="str">
        <f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DC</v>
      </c>
      <c r="V9" s="15">
        <v>6</v>
      </c>
      <c r="W9" s="17"/>
      <c r="X9" s="16">
        <v>85</v>
      </c>
      <c r="Y9" s="16" t="str">
        <f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B</v>
      </c>
      <c r="Z9" s="18">
        <v>95</v>
      </c>
      <c r="AA9" s="16" t="str">
        <f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D</v>
      </c>
    </row>
    <row r="10" spans="1:27">
      <c r="A10" s="15">
        <v>7</v>
      </c>
      <c r="B10" s="16"/>
      <c r="C10" s="16">
        <v>70</v>
      </c>
      <c r="D10" s="16" t="str">
        <f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DC</v>
      </c>
      <c r="E10" s="16">
        <v>70</v>
      </c>
      <c r="F10" s="16" t="str">
        <f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DC</v>
      </c>
      <c r="H10" s="15">
        <v>7</v>
      </c>
      <c r="I10" s="17" t="s">
        <v>9</v>
      </c>
      <c r="J10" s="16"/>
      <c r="K10" s="16" t="str">
        <f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6"/>
      <c r="M10" s="16" t="str">
        <f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15">
        <v>7</v>
      </c>
      <c r="P10" s="16"/>
      <c r="Q10" s="16"/>
      <c r="R10" s="16" t="str">
        <f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/>
      </c>
      <c r="S10" s="16">
        <v>83</v>
      </c>
      <c r="T10" s="16" t="str">
        <f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B</v>
      </c>
      <c r="V10" s="15">
        <v>7</v>
      </c>
      <c r="W10" s="17"/>
      <c r="X10" s="16">
        <v>93</v>
      </c>
      <c r="Y10" s="16" t="str">
        <f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D</v>
      </c>
      <c r="Z10" s="18">
        <v>88</v>
      </c>
      <c r="AA10" s="16" t="str">
        <f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B</v>
      </c>
    </row>
    <row r="11" spans="1:27">
      <c r="A11" s="15">
        <v>8</v>
      </c>
      <c r="B11" s="16"/>
      <c r="C11" s="16">
        <v>80</v>
      </c>
      <c r="D11" s="16" t="str">
        <f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B</v>
      </c>
      <c r="E11" s="16">
        <v>85</v>
      </c>
      <c r="F11" s="16" t="str">
        <f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B</v>
      </c>
      <c r="H11" s="15">
        <v>8</v>
      </c>
      <c r="I11" s="17"/>
      <c r="J11" s="16">
        <v>88</v>
      </c>
      <c r="K11" s="16" t="str">
        <f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B</v>
      </c>
      <c r="L11" s="16">
        <v>90</v>
      </c>
      <c r="M11" s="16" t="str">
        <f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</v>
      </c>
      <c r="O11" s="15">
        <v>8</v>
      </c>
      <c r="P11" s="16"/>
      <c r="Q11" s="16">
        <v>80</v>
      </c>
      <c r="R11" s="16" t="str">
        <f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B</v>
      </c>
      <c r="S11" s="16">
        <v>83</v>
      </c>
      <c r="T11" s="16" t="str">
        <f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B</v>
      </c>
      <c r="V11" s="15">
        <v>8</v>
      </c>
      <c r="W11" s="17" t="s">
        <v>9</v>
      </c>
      <c r="X11" s="16"/>
      <c r="Y11" s="16" t="str">
        <f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8"/>
      <c r="AA11" s="16" t="str">
        <f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spans="1:27">
      <c r="A12" s="15">
        <v>9</v>
      </c>
      <c r="B12" s="16"/>
      <c r="C12" s="16">
        <v>83</v>
      </c>
      <c r="D12" s="16" t="str">
        <f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B</v>
      </c>
      <c r="E12" s="16">
        <v>75</v>
      </c>
      <c r="F12" s="16" t="str">
        <f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DC</v>
      </c>
      <c r="H12" s="15">
        <v>9</v>
      </c>
      <c r="I12" s="17"/>
      <c r="J12" s="16">
        <v>90</v>
      </c>
      <c r="K12" s="16" t="str">
        <f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D</v>
      </c>
      <c r="L12" s="16">
        <v>85</v>
      </c>
      <c r="M12" s="16" t="str">
        <f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B</v>
      </c>
      <c r="O12" s="15">
        <v>9</v>
      </c>
      <c r="P12" s="16"/>
      <c r="Q12" s="16">
        <v>70</v>
      </c>
      <c r="R12" s="16" t="str">
        <f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>DC</v>
      </c>
      <c r="S12" s="16">
        <v>55</v>
      </c>
      <c r="T12" s="16" t="str">
        <f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I</v>
      </c>
      <c r="V12" s="15">
        <v>9</v>
      </c>
      <c r="W12" s="17"/>
      <c r="X12" s="16">
        <v>85</v>
      </c>
      <c r="Y12" s="16" t="str">
        <f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>B</v>
      </c>
      <c r="Z12" s="18">
        <v>90</v>
      </c>
      <c r="AA12" s="16" t="str">
        <f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D</v>
      </c>
    </row>
    <row r="13" spans="1:27">
      <c r="A13" s="15">
        <v>10</v>
      </c>
      <c r="B13" s="16"/>
      <c r="C13" s="16">
        <v>58</v>
      </c>
      <c r="D13" s="16" t="str">
        <f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I</v>
      </c>
      <c r="E13" s="16">
        <v>63</v>
      </c>
      <c r="F13" s="16" t="str">
        <f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S</v>
      </c>
      <c r="H13" s="15">
        <v>10</v>
      </c>
      <c r="I13" s="17" t="s">
        <v>11</v>
      </c>
      <c r="J13" s="16">
        <v>65</v>
      </c>
      <c r="K13" s="16" t="str">
        <f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16">
        <v>50</v>
      </c>
      <c r="M13" s="16" t="str">
        <f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15">
        <v>10</v>
      </c>
      <c r="P13" s="16"/>
      <c r="Q13" s="16">
        <v>83</v>
      </c>
      <c r="R13" s="16" t="str">
        <f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B</v>
      </c>
      <c r="S13" s="16">
        <v>78</v>
      </c>
      <c r="T13" s="16" t="str">
        <f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DC</v>
      </c>
      <c r="V13" s="15">
        <v>10</v>
      </c>
      <c r="W13" s="17"/>
      <c r="X13" s="16">
        <v>80</v>
      </c>
      <c r="Y13" s="16" t="str">
        <f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B</v>
      </c>
      <c r="Z13" s="18">
        <v>85</v>
      </c>
      <c r="AA13" s="16" t="str">
        <f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B</v>
      </c>
    </row>
    <row r="14" spans="1:27">
      <c r="A14" s="15">
        <v>11</v>
      </c>
      <c r="B14" s="16"/>
      <c r="C14" s="16">
        <v>83</v>
      </c>
      <c r="D14" s="16" t="str">
        <f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B</v>
      </c>
      <c r="E14" s="16">
        <v>85</v>
      </c>
      <c r="F14" s="16" t="str">
        <f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B</v>
      </c>
      <c r="H14" s="15">
        <v>11</v>
      </c>
      <c r="I14" s="17"/>
      <c r="J14" s="16">
        <v>70</v>
      </c>
      <c r="K14" s="16" t="str">
        <f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DC</v>
      </c>
      <c r="L14" s="16">
        <v>50</v>
      </c>
      <c r="M14" s="16" t="str">
        <f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I</v>
      </c>
      <c r="O14" s="15">
        <v>11</v>
      </c>
      <c r="P14" s="16"/>
      <c r="Q14" s="16">
        <v>93</v>
      </c>
      <c r="R14" s="16" t="str">
        <f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D</v>
      </c>
      <c r="S14" s="16">
        <v>100</v>
      </c>
      <c r="T14" s="16" t="str">
        <f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O</v>
      </c>
      <c r="V14" s="15">
        <v>11</v>
      </c>
      <c r="W14" s="17"/>
      <c r="X14" s="16">
        <v>83</v>
      </c>
      <c r="Y14" s="16" t="str">
        <f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B</v>
      </c>
      <c r="Z14" s="18">
        <v>83</v>
      </c>
      <c r="AA14" s="16" t="str">
        <f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B</v>
      </c>
    </row>
    <row r="15" spans="1:27">
      <c r="A15" s="15">
        <v>12</v>
      </c>
      <c r="B15" s="16"/>
      <c r="C15" s="16">
        <v>98</v>
      </c>
      <c r="D15" s="16" t="str">
        <f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D</v>
      </c>
      <c r="E15" s="16">
        <v>100</v>
      </c>
      <c r="F15" s="16" t="str">
        <f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O</v>
      </c>
      <c r="H15" s="15">
        <v>12</v>
      </c>
      <c r="I15" s="17" t="s">
        <v>11</v>
      </c>
      <c r="J15" s="16">
        <v>73</v>
      </c>
      <c r="K15" s="16" t="str">
        <f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16">
        <v>65</v>
      </c>
      <c r="M15" s="16" t="str">
        <f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15">
        <v>12</v>
      </c>
      <c r="P15" s="16"/>
      <c r="Q15" s="16">
        <v>93</v>
      </c>
      <c r="R15" s="16" t="str">
        <f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D</v>
      </c>
      <c r="S15" s="16">
        <v>93</v>
      </c>
      <c r="T15" s="16" t="str">
        <f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D</v>
      </c>
      <c r="V15" s="15">
        <v>12</v>
      </c>
      <c r="W15" s="17" t="s">
        <v>9</v>
      </c>
      <c r="X15" s="16">
        <v>98</v>
      </c>
      <c r="Y15" s="16" t="str">
        <f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8">
        <v>93</v>
      </c>
      <c r="AA15" s="16" t="str">
        <f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spans="1:27">
      <c r="A16" s="15">
        <v>13</v>
      </c>
      <c r="B16" s="16"/>
      <c r="C16" s="16">
        <v>53</v>
      </c>
      <c r="D16" s="16" t="str">
        <f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I</v>
      </c>
      <c r="E16" s="16">
        <v>70</v>
      </c>
      <c r="F16" s="16" t="str">
        <f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DC</v>
      </c>
      <c r="H16" s="15">
        <v>13</v>
      </c>
      <c r="I16" s="17"/>
      <c r="J16" s="16">
        <v>90</v>
      </c>
      <c r="K16" s="16" t="str">
        <f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D</v>
      </c>
      <c r="L16" s="16">
        <v>90</v>
      </c>
      <c r="M16" s="16" t="str">
        <f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D</v>
      </c>
      <c r="O16" s="15">
        <v>13</v>
      </c>
      <c r="P16" s="16" t="s">
        <v>9</v>
      </c>
      <c r="Q16" s="16"/>
      <c r="R16" s="16" t="str">
        <f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6"/>
      <c r="T16" s="16" t="str">
        <f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15">
        <v>13</v>
      </c>
      <c r="W16" s="17"/>
      <c r="X16" s="16">
        <v>93</v>
      </c>
      <c r="Y16" s="16" t="str">
        <f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D</v>
      </c>
      <c r="Z16" s="18">
        <v>98</v>
      </c>
      <c r="AA16" s="16" t="str">
        <f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D</v>
      </c>
    </row>
    <row r="17" spans="1:27">
      <c r="A17" s="15">
        <v>14</v>
      </c>
      <c r="B17" s="16"/>
      <c r="C17" s="16">
        <v>65</v>
      </c>
      <c r="D17" s="16" t="str">
        <f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S</v>
      </c>
      <c r="E17" s="16">
        <v>75</v>
      </c>
      <c r="F17" s="16" t="str">
        <f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DC</v>
      </c>
      <c r="H17" s="15">
        <v>14</v>
      </c>
      <c r="I17" s="17"/>
      <c r="J17" s="16">
        <v>88</v>
      </c>
      <c r="K17" s="16" t="str">
        <f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B</v>
      </c>
      <c r="L17" s="16">
        <v>75</v>
      </c>
      <c r="M17" s="16" t="str">
        <f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DC</v>
      </c>
      <c r="O17" s="15">
        <v>14</v>
      </c>
      <c r="P17" s="16"/>
      <c r="Q17" s="16">
        <v>75</v>
      </c>
      <c r="R17" s="16" t="str">
        <f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DC</v>
      </c>
      <c r="S17" s="16">
        <v>68</v>
      </c>
      <c r="T17" s="16" t="str">
        <f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S</v>
      </c>
      <c r="V17" s="15">
        <v>14</v>
      </c>
      <c r="W17" s="17"/>
      <c r="X17" s="16">
        <v>70</v>
      </c>
      <c r="Y17" s="16" t="str">
        <f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>DC</v>
      </c>
      <c r="Z17" s="18">
        <v>83</v>
      </c>
      <c r="AA17" s="16" t="str">
        <f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B</v>
      </c>
    </row>
    <row r="18" spans="1:27">
      <c r="A18" s="15">
        <v>15</v>
      </c>
      <c r="B18" s="16"/>
      <c r="C18" s="16">
        <v>85</v>
      </c>
      <c r="D18" s="16" t="str">
        <f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B</v>
      </c>
      <c r="E18" s="16">
        <v>75</v>
      </c>
      <c r="F18" s="16" t="str">
        <f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DC</v>
      </c>
      <c r="H18" s="15">
        <v>15</v>
      </c>
      <c r="I18" s="17"/>
      <c r="J18" s="16">
        <v>70</v>
      </c>
      <c r="K18" s="16" t="str">
        <f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DC</v>
      </c>
      <c r="L18" s="16">
        <v>40</v>
      </c>
      <c r="M18" s="16" t="str">
        <f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GI</v>
      </c>
      <c r="O18" s="15">
        <v>15</v>
      </c>
      <c r="P18" s="16"/>
      <c r="Q18" s="16">
        <v>90</v>
      </c>
      <c r="R18" s="16" t="str">
        <f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D</v>
      </c>
      <c r="S18" s="16">
        <v>93</v>
      </c>
      <c r="T18" s="16" t="str">
        <f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D</v>
      </c>
      <c r="V18" s="15">
        <v>15</v>
      </c>
      <c r="W18" s="17"/>
      <c r="X18" s="16">
        <v>95</v>
      </c>
      <c r="Y18" s="16" t="str">
        <f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D</v>
      </c>
      <c r="Z18" s="18">
        <v>98</v>
      </c>
      <c r="AA18" s="16" t="str">
        <f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D</v>
      </c>
    </row>
    <row r="19" spans="1:27">
      <c r="A19" s="15">
        <v>16</v>
      </c>
      <c r="B19" s="16"/>
      <c r="C19" s="16"/>
      <c r="D19" s="16" t="str">
        <f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/>
      </c>
      <c r="E19" s="16"/>
      <c r="F19" s="16" t="str">
        <f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/>
      </c>
      <c r="H19" s="15">
        <v>16</v>
      </c>
      <c r="I19" s="17"/>
      <c r="J19" s="16">
        <v>83</v>
      </c>
      <c r="K19" s="16" t="str">
        <f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B</v>
      </c>
      <c r="L19" s="16">
        <v>100</v>
      </c>
      <c r="M19" s="16" t="str">
        <f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O</v>
      </c>
      <c r="O19" s="15">
        <v>16</v>
      </c>
      <c r="P19" s="16"/>
      <c r="Q19" s="16">
        <v>73</v>
      </c>
      <c r="R19" s="16" t="str">
        <f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DC</v>
      </c>
      <c r="S19" s="16">
        <v>93</v>
      </c>
      <c r="T19" s="16" t="str">
        <f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D</v>
      </c>
      <c r="V19" s="15">
        <v>16</v>
      </c>
      <c r="W19" s="17"/>
      <c r="X19" s="16">
        <v>90</v>
      </c>
      <c r="Y19" s="16" t="str">
        <f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D</v>
      </c>
      <c r="Z19" s="18">
        <v>95</v>
      </c>
      <c r="AA19" s="16" t="str">
        <f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D</v>
      </c>
    </row>
    <row r="20" spans="1:27">
      <c r="A20" s="15">
        <v>17</v>
      </c>
      <c r="B20" s="16"/>
      <c r="C20" s="16">
        <v>88</v>
      </c>
      <c r="D20" s="16" t="str">
        <f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B</v>
      </c>
      <c r="E20" s="16">
        <v>93</v>
      </c>
      <c r="F20" s="16" t="str">
        <f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D</v>
      </c>
      <c r="H20" s="15">
        <v>17</v>
      </c>
      <c r="I20" s="17"/>
      <c r="J20" s="16">
        <v>75</v>
      </c>
      <c r="K20" s="16" t="str">
        <f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DC</v>
      </c>
      <c r="L20" s="16">
        <v>60</v>
      </c>
      <c r="M20" s="16" t="str">
        <f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S</v>
      </c>
      <c r="O20" s="15">
        <v>17</v>
      </c>
      <c r="P20" s="16"/>
      <c r="Q20" s="16">
        <v>70</v>
      </c>
      <c r="R20" s="16" t="str">
        <f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DC</v>
      </c>
      <c r="S20" s="16">
        <v>68</v>
      </c>
      <c r="T20" s="16" t="str">
        <f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S</v>
      </c>
      <c r="V20" s="15">
        <v>17</v>
      </c>
      <c r="W20" s="17"/>
      <c r="X20" s="16">
        <v>93</v>
      </c>
      <c r="Y20" s="16" t="str">
        <f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D</v>
      </c>
      <c r="Z20" s="18">
        <v>88</v>
      </c>
      <c r="AA20" s="16" t="str">
        <f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B</v>
      </c>
    </row>
    <row r="21" spans="1:27">
      <c r="A21" s="15">
        <v>18</v>
      </c>
      <c r="B21" s="16"/>
      <c r="C21" s="16">
        <v>95</v>
      </c>
      <c r="D21" s="16" t="str">
        <f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D</v>
      </c>
      <c r="E21" s="16">
        <v>93</v>
      </c>
      <c r="F21" s="16" t="str">
        <f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D</v>
      </c>
      <c r="H21" s="15">
        <v>18</v>
      </c>
      <c r="I21" s="17"/>
      <c r="J21" s="16">
        <v>88</v>
      </c>
      <c r="K21" s="16" t="str">
        <f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B</v>
      </c>
      <c r="L21" s="16">
        <v>100</v>
      </c>
      <c r="M21" s="16" t="str">
        <f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O</v>
      </c>
      <c r="O21" s="15">
        <v>18</v>
      </c>
      <c r="P21" s="16"/>
      <c r="Q21" s="16">
        <v>65</v>
      </c>
      <c r="R21" s="16" t="str">
        <f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S</v>
      </c>
      <c r="S21" s="16">
        <v>95</v>
      </c>
      <c r="T21" s="16" t="str">
        <f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D</v>
      </c>
      <c r="V21" s="15">
        <v>18</v>
      </c>
      <c r="W21" s="17"/>
      <c r="X21" s="16">
        <v>65</v>
      </c>
      <c r="Y21" s="16" t="str">
        <f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S</v>
      </c>
      <c r="Z21" s="18">
        <v>93</v>
      </c>
      <c r="AA21" s="16" t="str">
        <f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D</v>
      </c>
    </row>
    <row r="22" spans="1:27">
      <c r="A22" s="15">
        <v>19</v>
      </c>
      <c r="B22" s="16"/>
      <c r="C22" s="16">
        <v>73</v>
      </c>
      <c r="D22" s="16" t="str">
        <f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>DC</v>
      </c>
      <c r="E22" s="16">
        <v>90</v>
      </c>
      <c r="F22" s="16" t="str">
        <f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>D</v>
      </c>
      <c r="H22" s="15">
        <v>19</v>
      </c>
      <c r="I22" s="17"/>
      <c r="J22" s="16">
        <v>83</v>
      </c>
      <c r="K22" s="16" t="str">
        <f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B</v>
      </c>
      <c r="L22" s="16">
        <v>85</v>
      </c>
      <c r="M22" s="16" t="str">
        <f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B</v>
      </c>
      <c r="O22" s="15">
        <v>19</v>
      </c>
      <c r="P22" s="16"/>
      <c r="Q22" s="16">
        <v>85</v>
      </c>
      <c r="R22" s="16" t="str">
        <f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B</v>
      </c>
      <c r="S22" s="16">
        <v>98</v>
      </c>
      <c r="T22" s="16" t="str">
        <f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D</v>
      </c>
      <c r="V22" s="15">
        <v>19</v>
      </c>
      <c r="W22" s="17" t="s">
        <v>11</v>
      </c>
      <c r="X22" s="16">
        <v>68</v>
      </c>
      <c r="Y22" s="16" t="str">
        <f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8">
        <v>85</v>
      </c>
      <c r="AA22" s="16" t="str">
        <f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spans="1:27">
      <c r="A23" s="15">
        <v>20</v>
      </c>
      <c r="B23" s="16"/>
      <c r="C23" s="16"/>
      <c r="D23" s="16" t="str">
        <f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16"/>
      <c r="F23" s="16" t="str">
        <f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15">
        <v>20</v>
      </c>
      <c r="I23" s="17" t="s">
        <v>9</v>
      </c>
      <c r="J23" s="16"/>
      <c r="K23" s="16" t="str">
        <f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16"/>
      <c r="M23" s="16" t="str">
        <f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15">
        <v>20</v>
      </c>
      <c r="P23" s="16"/>
      <c r="Q23" s="16">
        <v>85</v>
      </c>
      <c r="R23" s="16" t="str">
        <f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B</v>
      </c>
      <c r="S23" s="16">
        <v>95</v>
      </c>
      <c r="T23" s="16" t="str">
        <f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D</v>
      </c>
      <c r="V23" s="15">
        <v>20</v>
      </c>
      <c r="W23" s="17"/>
      <c r="X23" s="16"/>
      <c r="Y23" s="16" t="str">
        <f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6"/>
      <c r="AA23" s="16" t="str">
        <f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spans="1:27">
      <c r="A24" s="15">
        <v>21</v>
      </c>
      <c r="B24" s="16"/>
      <c r="C24" s="16"/>
      <c r="D24" s="16" t="str">
        <f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6"/>
      <c r="F24" s="16" t="str">
        <f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15">
        <v>21</v>
      </c>
      <c r="I24" s="16"/>
      <c r="J24" s="16"/>
      <c r="K24" s="16" t="str">
        <f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6"/>
      <c r="M24" s="16" t="str">
        <f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15">
        <v>21</v>
      </c>
      <c r="P24" s="16"/>
      <c r="Q24" s="16">
        <v>73</v>
      </c>
      <c r="R24" s="16" t="str">
        <f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DC</v>
      </c>
      <c r="S24" s="16">
        <v>88</v>
      </c>
      <c r="T24" s="16" t="str">
        <f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B</v>
      </c>
      <c r="V24" s="15">
        <v>21</v>
      </c>
      <c r="W24" s="16"/>
      <c r="X24" s="16"/>
      <c r="Y24" s="16" t="str">
        <f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6"/>
      <c r="AA24" s="16" t="str">
        <f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spans="1:27">
      <c r="A25" s="15">
        <v>22</v>
      </c>
      <c r="B25" s="16"/>
      <c r="C25" s="16"/>
      <c r="D25" s="16" t="str">
        <f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6"/>
      <c r="F25" s="16" t="str">
        <f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15">
        <v>22</v>
      </c>
      <c r="I25" s="16"/>
      <c r="J25" s="16"/>
      <c r="K25" s="16" t="str">
        <f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6"/>
      <c r="M25" s="16" t="str">
        <f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15">
        <v>22</v>
      </c>
      <c r="P25" s="16"/>
      <c r="Q25" s="16"/>
      <c r="R25" s="16" t="str">
        <f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6"/>
      <c r="T25" s="16" t="str">
        <f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15">
        <v>22</v>
      </c>
      <c r="W25" s="16"/>
      <c r="X25" s="16"/>
      <c r="Y25" s="16" t="str">
        <f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6"/>
      <c r="AA25" s="16" t="str">
        <f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spans="1:27">
      <c r="A26" s="15">
        <v>23</v>
      </c>
      <c r="B26" s="16"/>
      <c r="C26" s="16"/>
      <c r="D26" s="16" t="str">
        <f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6"/>
      <c r="F26" s="16" t="str">
        <f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15">
        <v>23</v>
      </c>
      <c r="I26" s="16"/>
      <c r="J26" s="16"/>
      <c r="K26" s="16" t="str">
        <f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6"/>
      <c r="M26" s="16" t="str">
        <f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15">
        <v>23</v>
      </c>
      <c r="P26" s="16"/>
      <c r="Q26" s="16"/>
      <c r="R26" s="16" t="str">
        <f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6"/>
      <c r="T26" s="16" t="str">
        <f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15">
        <v>23</v>
      </c>
      <c r="W26" s="16"/>
      <c r="X26" s="16"/>
      <c r="Y26" s="16" t="str">
        <f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6"/>
      <c r="AA26" s="16" t="str">
        <f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spans="1:27">
      <c r="A27" s="15">
        <v>24</v>
      </c>
      <c r="B27" s="16"/>
      <c r="C27" s="16"/>
      <c r="D27" s="16" t="str">
        <f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6"/>
      <c r="F27" s="16" t="str">
        <f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15">
        <v>24</v>
      </c>
      <c r="I27" s="16"/>
      <c r="J27" s="16"/>
      <c r="K27" s="16" t="str">
        <f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6"/>
      <c r="M27" s="16" t="str">
        <f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15">
        <v>24</v>
      </c>
      <c r="P27" s="16"/>
      <c r="Q27" s="16"/>
      <c r="R27" s="16" t="str">
        <f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6"/>
      <c r="T27" s="16" t="str">
        <f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15">
        <v>24</v>
      </c>
      <c r="W27" s="16"/>
      <c r="X27" s="16"/>
      <c r="Y27" s="16" t="str">
        <f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6"/>
      <c r="AA27" s="16" t="str">
        <f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spans="1:27">
      <c r="A28" s="15">
        <v>25</v>
      </c>
      <c r="B28" s="16"/>
      <c r="C28" s="16"/>
      <c r="D28" s="16" t="str">
        <f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6"/>
      <c r="F28" s="16" t="str">
        <f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15">
        <v>25</v>
      </c>
      <c r="I28" s="16"/>
      <c r="J28" s="16"/>
      <c r="K28" s="16" t="str">
        <f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6"/>
      <c r="M28" s="16" t="str">
        <f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15">
        <v>25</v>
      </c>
      <c r="P28" s="16"/>
      <c r="Q28" s="16"/>
      <c r="R28" s="16" t="str">
        <f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6"/>
      <c r="T28" s="16" t="str">
        <f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15">
        <v>25</v>
      </c>
      <c r="W28" s="16"/>
      <c r="X28" s="16"/>
      <c r="Y28" s="16" t="str">
        <f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6"/>
      <c r="AA28" s="16" t="str">
        <f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spans="1:27">
      <c r="A29" s="15">
        <v>26</v>
      </c>
      <c r="B29" s="16"/>
      <c r="C29" s="16"/>
      <c r="D29" s="16" t="str">
        <f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6"/>
      <c r="F29" s="16" t="str">
        <f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15">
        <v>26</v>
      </c>
      <c r="I29" s="16"/>
      <c r="J29" s="16"/>
      <c r="K29" s="16" t="str">
        <f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6"/>
      <c r="M29" s="16" t="str">
        <f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15">
        <v>26</v>
      </c>
      <c r="P29" s="16"/>
      <c r="Q29" s="16"/>
      <c r="R29" s="16" t="str">
        <f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6"/>
      <c r="T29" s="16" t="str">
        <f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15">
        <v>26</v>
      </c>
      <c r="W29" s="16"/>
      <c r="X29" s="16"/>
      <c r="Y29" s="16" t="str">
        <f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6"/>
      <c r="AA29" s="16" t="str">
        <f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spans="1:27">
      <c r="A30" s="15">
        <v>27</v>
      </c>
      <c r="B30" s="16"/>
      <c r="C30" s="16"/>
      <c r="D30" s="16" t="str">
        <f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6"/>
      <c r="F30" s="16" t="str">
        <f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15">
        <v>27</v>
      </c>
      <c r="I30" s="16"/>
      <c r="J30" s="16"/>
      <c r="K30" s="16" t="str">
        <f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6"/>
      <c r="M30" s="16" t="str">
        <f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15">
        <v>27</v>
      </c>
      <c r="P30" s="16"/>
      <c r="Q30" s="16"/>
      <c r="R30" s="16" t="str">
        <f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6"/>
      <c r="T30" s="16" t="str">
        <f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15">
        <v>27</v>
      </c>
      <c r="W30" s="16"/>
      <c r="X30" s="16"/>
      <c r="Y30" s="16" t="str">
        <f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6"/>
      <c r="AA30" s="16" t="str">
        <f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spans="1:27">
      <c r="A31" s="15">
        <v>28</v>
      </c>
      <c r="B31" s="16"/>
      <c r="C31" s="16"/>
      <c r="D31" s="16" t="str">
        <f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6"/>
      <c r="F31" s="16" t="str">
        <f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15">
        <v>28</v>
      </c>
      <c r="I31" s="16"/>
      <c r="J31" s="16"/>
      <c r="K31" s="16" t="str">
        <f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6"/>
      <c r="M31" s="16" t="str">
        <f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15">
        <v>28</v>
      </c>
      <c r="P31" s="16"/>
      <c r="Q31" s="16"/>
      <c r="R31" s="16" t="str">
        <f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6"/>
      <c r="T31" s="16" t="str">
        <f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15">
        <v>28</v>
      </c>
      <c r="W31" s="16"/>
      <c r="X31" s="16"/>
      <c r="Y31" s="16" t="str">
        <f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6"/>
      <c r="AA31" s="16" t="str">
        <f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spans="1:27">
      <c r="A32" s="15">
        <v>29</v>
      </c>
      <c r="B32" s="16"/>
      <c r="C32" s="16"/>
      <c r="D32" s="16" t="str">
        <f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6"/>
      <c r="F32" s="16" t="str">
        <f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15">
        <v>29</v>
      </c>
      <c r="I32" s="16"/>
      <c r="J32" s="16"/>
      <c r="K32" s="16" t="str">
        <f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6"/>
      <c r="M32" s="16" t="str">
        <f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15">
        <v>29</v>
      </c>
      <c r="P32" s="16"/>
      <c r="Q32" s="16"/>
      <c r="R32" s="16" t="str">
        <f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6"/>
      <c r="T32" s="16" t="str">
        <f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15">
        <v>29</v>
      </c>
      <c r="W32" s="16"/>
      <c r="X32" s="16"/>
      <c r="Y32" s="16" t="str">
        <f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6"/>
      <c r="AA32" s="16" t="str">
        <f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spans="1:27">
      <c r="A33" s="15">
        <v>30</v>
      </c>
      <c r="B33" s="16"/>
      <c r="C33" s="16"/>
      <c r="D33" s="16" t="str">
        <f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6"/>
      <c r="F33" s="16" t="str">
        <f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15">
        <v>30</v>
      </c>
      <c r="I33" s="16"/>
      <c r="J33" s="16"/>
      <c r="K33" s="16" t="str">
        <f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6"/>
      <c r="M33" s="16" t="str">
        <f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15">
        <v>30</v>
      </c>
      <c r="P33" s="16"/>
      <c r="Q33" s="16"/>
      <c r="R33" s="16" t="str">
        <f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6"/>
      <c r="T33" s="16" t="str">
        <f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15">
        <v>30</v>
      </c>
      <c r="W33" s="16"/>
      <c r="X33" s="16"/>
      <c r="Y33" s="16" t="str">
        <f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6"/>
      <c r="AA33" s="16" t="str">
        <f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spans="1:27">
      <c r="A34" s="5" t="s">
        <v>11</v>
      </c>
      <c r="B34" s="5"/>
      <c r="C34" s="4">
        <f>COUNTIF(B4:B33,"BES")</f>
        <v>0</v>
      </c>
      <c r="D34" s="4"/>
      <c r="E34" s="4"/>
      <c r="F34" s="16"/>
      <c r="H34" s="5" t="s">
        <v>11</v>
      </c>
      <c r="I34" s="5"/>
      <c r="J34" s="4">
        <f>COUNTIF(I4:I33,"BES")</f>
        <v>2</v>
      </c>
      <c r="K34" s="4"/>
      <c r="L34" s="4"/>
      <c r="M34" s="16"/>
      <c r="O34" s="5" t="s">
        <v>11</v>
      </c>
      <c r="P34" s="5"/>
      <c r="Q34" s="4">
        <f>COUNTIF(P4:P33,"BES")</f>
        <v>0</v>
      </c>
      <c r="R34" s="4"/>
      <c r="S34" s="4"/>
      <c r="T34" s="16"/>
      <c r="V34" s="5" t="s">
        <v>11</v>
      </c>
      <c r="W34" s="5"/>
      <c r="X34" s="4">
        <f>COUNTIF(W4:W33,"BES")</f>
        <v>2</v>
      </c>
      <c r="Y34" s="4"/>
      <c r="Z34" s="4"/>
      <c r="AA34" s="16"/>
    </row>
    <row r="35" spans="1:27">
      <c r="A35" s="5" t="s">
        <v>10</v>
      </c>
      <c r="B35" s="5"/>
      <c r="C35" s="4">
        <f>COUNTIF(B4:B33,"DSA")</f>
        <v>0</v>
      </c>
      <c r="D35" s="4"/>
      <c r="E35" s="4"/>
      <c r="F35" s="16"/>
      <c r="H35" s="5" t="s">
        <v>10</v>
      </c>
      <c r="I35" s="5"/>
      <c r="J35" s="4">
        <f>COUNTIF(I4:I33,"DSA")</f>
        <v>0</v>
      </c>
      <c r="K35" s="4"/>
      <c r="L35" s="4"/>
      <c r="M35" s="16"/>
      <c r="O35" s="5" t="s">
        <v>10</v>
      </c>
      <c r="P35" s="5"/>
      <c r="Q35" s="4">
        <f>COUNTIF(P4:P33,"DSA")</f>
        <v>0</v>
      </c>
      <c r="R35" s="4"/>
      <c r="S35" s="4"/>
      <c r="T35" s="16"/>
      <c r="V35" s="5" t="s">
        <v>10</v>
      </c>
      <c r="W35" s="5"/>
      <c r="X35" s="4">
        <f>COUNTIF(W4:W33,"DSA")</f>
        <v>2</v>
      </c>
      <c r="Y35" s="4"/>
      <c r="Z35" s="4"/>
      <c r="AA35" s="16"/>
    </row>
    <row r="36" spans="1:27">
      <c r="A36" s="5" t="s">
        <v>9</v>
      </c>
      <c r="B36" s="5"/>
      <c r="C36" s="4">
        <f>COUNTIF(B4:B33,"DVA")</f>
        <v>2</v>
      </c>
      <c r="D36" s="4"/>
      <c r="E36" s="4"/>
      <c r="F36" s="16"/>
      <c r="H36" s="5" t="s">
        <v>9</v>
      </c>
      <c r="I36" s="5"/>
      <c r="J36" s="4">
        <f>COUNTIF(I4:I33,"DVA")</f>
        <v>3</v>
      </c>
      <c r="K36" s="4"/>
      <c r="L36" s="4"/>
      <c r="M36" s="16"/>
      <c r="O36" s="5" t="s">
        <v>9</v>
      </c>
      <c r="P36" s="5"/>
      <c r="Q36" s="4">
        <f>COUNTIF(P4:P33,"DVA")</f>
        <v>1</v>
      </c>
      <c r="R36" s="4"/>
      <c r="S36" s="4"/>
      <c r="T36" s="16"/>
      <c r="V36" s="5" t="s">
        <v>9</v>
      </c>
      <c r="W36" s="5"/>
      <c r="X36" s="4">
        <f>COUNTIF(W4:W33,"DVA")</f>
        <v>3</v>
      </c>
      <c r="Y36" s="4"/>
      <c r="Z36" s="4"/>
      <c r="AA36" s="16"/>
    </row>
    <row r="37" spans="1:27">
      <c r="A37" s="3" t="s">
        <v>12</v>
      </c>
      <c r="B37" s="3"/>
      <c r="C37" s="19">
        <f>IFERROR(AVERAGEIF(B4:B33,"",C4:C33),"")</f>
        <v>80.75</v>
      </c>
      <c r="D37" s="19"/>
      <c r="E37" s="19">
        <f>IFERROR(AVERAGEIF(B4:B33,"",E4:E33),"")</f>
        <v>81.375</v>
      </c>
      <c r="F37" s="20"/>
      <c r="H37" s="3" t="s">
        <v>12</v>
      </c>
      <c r="I37" s="3"/>
      <c r="J37" s="19">
        <f>IFERROR(AVERAGEIF(I4:I33,"",J4:J33),"")</f>
        <v>80.86666666666666</v>
      </c>
      <c r="K37" s="19"/>
      <c r="L37" s="19">
        <f>IFERROR(AVERAGEIF(I4:I33,"",L4:L33),"")</f>
        <v>77.333333333333329</v>
      </c>
      <c r="M37" s="20"/>
      <c r="O37" s="3" t="s">
        <v>12</v>
      </c>
      <c r="P37" s="3"/>
      <c r="Q37" s="19">
        <f>IFERROR(AVERAGEIF(P4:P33,"",Q4:Q33),"")</f>
        <v>80.684210526315795</v>
      </c>
      <c r="R37" s="19"/>
      <c r="S37" s="19">
        <f>IFERROR(AVERAGEIF(P4:P33,"",S4:S33),"")</f>
        <v>85.65</v>
      </c>
      <c r="T37" s="20"/>
      <c r="V37" s="3" t="s">
        <v>12</v>
      </c>
      <c r="W37" s="3"/>
      <c r="X37" s="19">
        <f>IFERROR(AVERAGEIF(W4:W33,"",X4:X33),"")</f>
        <v>85.583333333333329</v>
      </c>
      <c r="Y37" s="19"/>
      <c r="Z37" s="19">
        <f>IFERROR(AVERAGEIF(W4:W33,"",Z4:Z33),"")</f>
        <v>90.75</v>
      </c>
      <c r="AA37" s="20"/>
    </row>
    <row r="38" spans="1:27">
      <c r="A38" s="2" t="s">
        <v>13</v>
      </c>
      <c r="B38" s="2"/>
      <c r="C38" s="21">
        <f>COUNTIF(D4:D33,"GI")</f>
        <v>0</v>
      </c>
      <c r="D38" s="21"/>
      <c r="E38" s="21">
        <f>COUNTIF(F4:F33,"GI")</f>
        <v>0</v>
      </c>
      <c r="F38" s="21"/>
      <c r="H38" s="2" t="s">
        <v>13</v>
      </c>
      <c r="I38" s="2"/>
      <c r="J38" s="21">
        <f>COUNTIF(K4:K33,"GI")</f>
        <v>0</v>
      </c>
      <c r="K38" s="21"/>
      <c r="L38" s="21">
        <f>COUNTIF(M4:M33,"GI")</f>
        <v>1</v>
      </c>
      <c r="M38" s="21"/>
      <c r="O38" s="2" t="s">
        <v>13</v>
      </c>
      <c r="P38" s="2"/>
      <c r="Q38" s="21">
        <f>COUNTIF(R4:R33,"GI")</f>
        <v>0</v>
      </c>
      <c r="R38" s="21"/>
      <c r="S38" s="21">
        <f>COUNTIF(T4:T33,"GI")</f>
        <v>0</v>
      </c>
      <c r="T38" s="21"/>
      <c r="V38" s="2" t="s">
        <v>13</v>
      </c>
      <c r="W38" s="2"/>
      <c r="X38" s="21">
        <f>COUNTIF(Y4:Y33,"GI")</f>
        <v>0</v>
      </c>
      <c r="Y38" s="21"/>
      <c r="Z38" s="21">
        <f>COUNTIF(AA4:AA33,"GI")</f>
        <v>0</v>
      </c>
      <c r="AA38" s="21"/>
    </row>
    <row r="39" spans="1:27">
      <c r="A39" s="2" t="s">
        <v>14</v>
      </c>
      <c r="B39" s="2"/>
      <c r="C39" s="21">
        <f>COUNTIF(D4:D33,"I")</f>
        <v>2</v>
      </c>
      <c r="D39" s="21"/>
      <c r="E39" s="21">
        <f>COUNTIF(F4:F33,"I")</f>
        <v>0</v>
      </c>
      <c r="F39" s="21"/>
      <c r="H39" s="2" t="s">
        <v>14</v>
      </c>
      <c r="I39" s="2"/>
      <c r="J39" s="21">
        <f>COUNTIF(K4:K33,"I")</f>
        <v>0</v>
      </c>
      <c r="K39" s="21"/>
      <c r="L39" s="21">
        <f>COUNTIF(M4:M33,"I")</f>
        <v>2</v>
      </c>
      <c r="M39" s="21"/>
      <c r="O39" s="2" t="s">
        <v>14</v>
      </c>
      <c r="P39" s="2"/>
      <c r="Q39" s="21">
        <f>COUNTIF(R4:R33,"I")</f>
        <v>0</v>
      </c>
      <c r="R39" s="21"/>
      <c r="S39" s="21">
        <f>COUNTIF(T4:T33,"I")</f>
        <v>1</v>
      </c>
      <c r="T39" s="21"/>
      <c r="V39" s="2" t="s">
        <v>14</v>
      </c>
      <c r="W39" s="2"/>
      <c r="X39" s="21">
        <f>COUNTIF(Y4:Y33,"I")</f>
        <v>0</v>
      </c>
      <c r="Y39" s="21"/>
      <c r="Z39" s="21">
        <f>COUNTIF(AA4:AA33,"I")</f>
        <v>0</v>
      </c>
      <c r="AA39" s="21"/>
    </row>
    <row r="40" spans="1:27">
      <c r="A40" s="5" t="s">
        <v>15</v>
      </c>
      <c r="B40" s="5"/>
      <c r="C40" s="16">
        <f>COUNTIF(D4:D33,"S")</f>
        <v>1</v>
      </c>
      <c r="D40" s="16"/>
      <c r="E40" s="16">
        <f>COUNTIF(F4:F33,"S")</f>
        <v>1</v>
      </c>
      <c r="F40" s="16"/>
      <c r="H40" s="5" t="s">
        <v>15</v>
      </c>
      <c r="I40" s="5"/>
      <c r="J40" s="16">
        <f>COUNTIF(K4:K33,"S")</f>
        <v>1</v>
      </c>
      <c r="K40" s="16"/>
      <c r="L40" s="16">
        <f>COUNTIF(M4:M33,"S")</f>
        <v>2</v>
      </c>
      <c r="M40" s="16"/>
      <c r="O40" s="5" t="s">
        <v>15</v>
      </c>
      <c r="P40" s="5"/>
      <c r="Q40" s="16">
        <f>COUNTIF(R4:R33,"S")</f>
        <v>2</v>
      </c>
      <c r="R40" s="16"/>
      <c r="S40" s="16">
        <f>COUNTIF(T4:T33,"S")</f>
        <v>3</v>
      </c>
      <c r="T40" s="16"/>
      <c r="V40" s="5" t="s">
        <v>15</v>
      </c>
      <c r="W40" s="5"/>
      <c r="X40" s="16">
        <f>COUNTIF(Y4:Y33,"S")</f>
        <v>1</v>
      </c>
      <c r="Y40" s="16"/>
      <c r="Z40" s="16">
        <f>COUNTIF(AA4:AA33,"S")</f>
        <v>0</v>
      </c>
      <c r="AA40" s="16"/>
    </row>
    <row r="41" spans="1:27">
      <c r="A41" s="5" t="s">
        <v>16</v>
      </c>
      <c r="B41" s="5"/>
      <c r="C41" s="16">
        <f>COUNTIF(D4:D33,"DC")</f>
        <v>2</v>
      </c>
      <c r="D41" s="16"/>
      <c r="E41" s="16">
        <f>COUNTIF(F4:F33,"DC")</f>
        <v>7</v>
      </c>
      <c r="F41" s="16"/>
      <c r="H41" s="5" t="s">
        <v>16</v>
      </c>
      <c r="I41" s="5"/>
      <c r="J41" s="16">
        <f>COUNTIF(K4:K33,"DC")</f>
        <v>4</v>
      </c>
      <c r="K41" s="16"/>
      <c r="L41" s="16">
        <f>COUNTIF(M4:M33,"DC")</f>
        <v>1</v>
      </c>
      <c r="M41" s="16"/>
      <c r="O41" s="5" t="s">
        <v>16</v>
      </c>
      <c r="P41" s="5"/>
      <c r="Q41" s="16">
        <f>COUNTIF(R4:R33,"DC")</f>
        <v>7</v>
      </c>
      <c r="R41" s="16"/>
      <c r="S41" s="16">
        <f>COUNTIF(T4:T33,"DC")</f>
        <v>2</v>
      </c>
      <c r="T41" s="16"/>
      <c r="V41" s="5" t="s">
        <v>16</v>
      </c>
      <c r="W41" s="5"/>
      <c r="X41" s="16">
        <f>COUNTIF(Y4:Y33,"DC")</f>
        <v>1</v>
      </c>
      <c r="Y41" s="16"/>
      <c r="Z41" s="16">
        <f>COUNTIF(AA4:AA33,"DC")</f>
        <v>0</v>
      </c>
      <c r="AA41" s="16"/>
    </row>
    <row r="42" spans="1:27">
      <c r="A42" s="5" t="s">
        <v>17</v>
      </c>
      <c r="B42" s="5"/>
      <c r="C42" s="16">
        <f>COUNTIF(D4:D33,"B")</f>
        <v>7</v>
      </c>
      <c r="D42" s="16"/>
      <c r="E42" s="16">
        <f>COUNTIF(F4:F33,"B")</f>
        <v>3</v>
      </c>
      <c r="F42" s="16"/>
      <c r="H42" s="5" t="s">
        <v>17</v>
      </c>
      <c r="I42" s="5"/>
      <c r="J42" s="16">
        <f>COUNTIF(K4:K33,"B")</f>
        <v>7</v>
      </c>
      <c r="K42" s="16"/>
      <c r="L42" s="16">
        <f>COUNTIF(M4:M33,"B")</f>
        <v>3</v>
      </c>
      <c r="M42" s="16"/>
      <c r="O42" s="5" t="s">
        <v>17</v>
      </c>
      <c r="P42" s="5"/>
      <c r="Q42" s="16">
        <f>COUNTIF(R4:R33,"B")</f>
        <v>4</v>
      </c>
      <c r="R42" s="16"/>
      <c r="S42" s="16">
        <f>COUNTIF(T4:T33,"B")</f>
        <v>4</v>
      </c>
      <c r="T42" s="16"/>
      <c r="V42" s="5" t="s">
        <v>17</v>
      </c>
      <c r="W42" s="5"/>
      <c r="X42" s="16">
        <f>COUNTIF(Y4:Y33,"B")</f>
        <v>4</v>
      </c>
      <c r="Y42" s="16"/>
      <c r="Z42" s="16">
        <f>COUNTIF(AA4:AA33,"B")</f>
        <v>5</v>
      </c>
      <c r="AA42" s="16"/>
    </row>
    <row r="43" spans="1:27">
      <c r="A43" s="1" t="s">
        <v>18</v>
      </c>
      <c r="B43" s="1"/>
      <c r="C43" s="22">
        <f>COUNTIF(D4:D33,"D")</f>
        <v>4</v>
      </c>
      <c r="D43" s="22"/>
      <c r="E43" s="22">
        <f>COUNTIF(F4:F33,"D")</f>
        <v>4</v>
      </c>
      <c r="F43" s="22"/>
      <c r="H43" s="1" t="s">
        <v>18</v>
      </c>
      <c r="I43" s="1"/>
      <c r="J43" s="22">
        <f>COUNTIF(K4:K33,"D")</f>
        <v>3</v>
      </c>
      <c r="K43" s="22"/>
      <c r="L43" s="22">
        <f>COUNTIF(M4:M33,"D")</f>
        <v>4</v>
      </c>
      <c r="M43" s="22"/>
      <c r="O43" s="1" t="s">
        <v>18</v>
      </c>
      <c r="P43" s="1"/>
      <c r="Q43" s="22">
        <f>COUNTIF(R4:R33,"D")</f>
        <v>5</v>
      </c>
      <c r="R43" s="22"/>
      <c r="S43" s="22">
        <f>COUNTIF(T4:T33,"D")</f>
        <v>7</v>
      </c>
      <c r="T43" s="22"/>
      <c r="V43" s="1" t="s">
        <v>18</v>
      </c>
      <c r="W43" s="1"/>
      <c r="X43" s="22">
        <f>COUNTIF(Y4:Y33,"D")</f>
        <v>6</v>
      </c>
      <c r="Y43" s="22"/>
      <c r="Z43" s="22">
        <f>COUNTIF(AA4:AA33,"D")</f>
        <v>7</v>
      </c>
      <c r="AA43" s="22"/>
    </row>
    <row r="44" spans="1:27">
      <c r="A44" s="1" t="s">
        <v>19</v>
      </c>
      <c r="B44" s="1"/>
      <c r="C44" s="22">
        <f>COUNTIF(D4:D33,"O")</f>
        <v>0</v>
      </c>
      <c r="D44" s="22"/>
      <c r="E44" s="22">
        <f>COUNTIF(F4:F33,"O")</f>
        <v>1</v>
      </c>
      <c r="F44" s="22"/>
      <c r="H44" s="1" t="s">
        <v>19</v>
      </c>
      <c r="I44" s="1"/>
      <c r="J44" s="22">
        <f>COUNTIF(K4:K33,"O")</f>
        <v>0</v>
      </c>
      <c r="K44" s="22"/>
      <c r="L44" s="22">
        <f>COUNTIF(M4:M33,"O")</f>
        <v>2</v>
      </c>
      <c r="M44" s="22"/>
      <c r="O44" s="1" t="s">
        <v>19</v>
      </c>
      <c r="P44" s="1"/>
      <c r="Q44" s="22">
        <f>COUNTIF(R4:R33,"O")</f>
        <v>1</v>
      </c>
      <c r="R44" s="22"/>
      <c r="S44" s="22">
        <f>COUNTIF(T4:T33,"O")</f>
        <v>3</v>
      </c>
      <c r="T44" s="22"/>
      <c r="V44" s="1" t="s">
        <v>19</v>
      </c>
      <c r="W44" s="1"/>
      <c r="X44" s="22">
        <f>COUNTIF(Y4:Y33,"O")</f>
        <v>0</v>
      </c>
      <c r="Y44" s="22"/>
      <c r="Z44" s="22">
        <f>COUNTIF(AA4:AA33,"O")</f>
        <v>0</v>
      </c>
      <c r="AA44" s="22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  <mergeCell ref="A40:B40"/>
    <mergeCell ref="H40:I40"/>
    <mergeCell ref="O40:P40"/>
    <mergeCell ref="V40:W40"/>
    <mergeCell ref="A41:B41"/>
    <mergeCell ref="H41:I41"/>
    <mergeCell ref="O41:P41"/>
    <mergeCell ref="V41:W41"/>
    <mergeCell ref="A38:B38"/>
    <mergeCell ref="H38:I38"/>
    <mergeCell ref="O38:P38"/>
    <mergeCell ref="V38:W38"/>
    <mergeCell ref="A39:B39"/>
    <mergeCell ref="H39:I39"/>
    <mergeCell ref="O39:P39"/>
    <mergeCell ref="V39:W39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A1:Z1"/>
    <mergeCell ref="A2:E2"/>
    <mergeCell ref="H2:L2"/>
    <mergeCell ref="O2:S2"/>
    <mergeCell ref="V2:Z2"/>
  </mergeCells>
  <dataValidations count="2">
    <dataValidation type="list" allowBlank="1" showInputMessage="1" showErrorMessage="1" sqref="B4:B33 P4:P33 I24:I33 W24:W33">
      <formula1>Sigle</formula1>
      <formula2>0</formula2>
    </dataValidation>
    <dataValidation type="list" allowBlank="1" showInputMessage="1" showErrorMessage="1" sqref="I4:I23 W4:W23">
      <formula1>Sigle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4"/>
  <sheetViews>
    <sheetView view="pageBreakPreview" zoomScaleNormal="120" workbookViewId="0">
      <selection activeCell="Z15" sqref="Z15"/>
    </sheetView>
  </sheetViews>
  <sheetFormatPr defaultRowHeight="15"/>
  <cols>
    <col min="1" max="1" width="8.28515625" style="8"/>
    <col min="2" max="2" width="10.140625" style="9"/>
    <col min="3" max="3" width="8.28515625" style="9"/>
    <col min="4" max="4" width="0" style="9" hidden="1"/>
    <col min="5" max="5" width="8.28515625" style="9"/>
    <col min="6" max="6" width="0" hidden="1"/>
    <col min="7" max="7" width="5.140625"/>
    <col min="8" max="8" width="8.28515625" style="8"/>
    <col min="9" max="9" width="9.140625" style="9"/>
    <col min="10" max="10" width="8.28515625" style="9"/>
    <col min="11" max="11" width="0" style="9" hidden="1"/>
    <col min="12" max="12" width="8.28515625" style="9"/>
    <col min="13" max="13" width="0" hidden="1"/>
    <col min="14" max="14" width="4.42578125"/>
    <col min="15" max="15" width="8.28515625" style="8"/>
    <col min="16" max="16" width="9.140625" style="9"/>
    <col min="17" max="17" width="8.28515625" style="9"/>
    <col min="18" max="18" width="0" style="9" hidden="1"/>
    <col min="19" max="19" width="8.28515625" style="9"/>
    <col min="20" max="20" width="0" hidden="1"/>
    <col min="21" max="21" width="8.28515625"/>
    <col min="22" max="22" width="8.28515625" style="8"/>
    <col min="23" max="23" width="9.140625" style="9"/>
    <col min="24" max="24" width="8.28515625" style="9"/>
    <col min="25" max="25" width="0" style="9" hidden="1"/>
    <col min="26" max="26" width="8.28515625" style="9"/>
    <col min="27" max="27" width="0" hidden="1"/>
    <col min="28" max="1025" width="8.28515625"/>
  </cols>
  <sheetData>
    <row r="1" spans="1:27" s="10" customFormat="1" ht="5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s="12" customFormat="1" ht="18.75">
      <c r="A2" s="6" t="s">
        <v>20</v>
      </c>
      <c r="B2" s="6"/>
      <c r="C2" s="6"/>
      <c r="D2" s="6"/>
      <c r="E2" s="6"/>
      <c r="F2" s="11"/>
      <c r="H2" s="6" t="s">
        <v>21</v>
      </c>
      <c r="I2" s="6"/>
      <c r="J2" s="6"/>
      <c r="K2" s="6"/>
      <c r="L2" s="6"/>
      <c r="M2" s="11"/>
      <c r="O2" s="6" t="s">
        <v>22</v>
      </c>
      <c r="P2" s="6"/>
      <c r="Q2" s="6"/>
      <c r="R2" s="6"/>
      <c r="S2" s="6"/>
      <c r="T2" s="11"/>
      <c r="V2" s="6" t="s">
        <v>23</v>
      </c>
      <c r="W2" s="6"/>
      <c r="X2" s="6"/>
      <c r="Y2" s="6"/>
      <c r="Z2" s="6"/>
      <c r="AA2" s="11"/>
    </row>
    <row r="3" spans="1:27" s="14" customFormat="1" ht="45" customHeight="1">
      <c r="A3" s="13" t="s">
        <v>5</v>
      </c>
      <c r="B3" s="13" t="s">
        <v>6</v>
      </c>
      <c r="C3" s="13" t="s">
        <v>7</v>
      </c>
      <c r="D3" s="13"/>
      <c r="E3" s="13" t="s">
        <v>8</v>
      </c>
      <c r="F3" s="13"/>
      <c r="H3" s="13" t="s">
        <v>5</v>
      </c>
      <c r="I3" s="13" t="s">
        <v>6</v>
      </c>
      <c r="J3" s="13" t="s">
        <v>7</v>
      </c>
      <c r="K3" s="13"/>
      <c r="L3" s="13" t="s">
        <v>8</v>
      </c>
      <c r="M3" s="13"/>
      <c r="O3" s="13" t="s">
        <v>5</v>
      </c>
      <c r="P3" s="13" t="s">
        <v>6</v>
      </c>
      <c r="Q3" s="13" t="s">
        <v>7</v>
      </c>
      <c r="R3" s="13"/>
      <c r="S3" s="13" t="s">
        <v>8</v>
      </c>
      <c r="T3" s="13"/>
      <c r="V3" s="13" t="s">
        <v>5</v>
      </c>
      <c r="W3" s="13" t="s">
        <v>6</v>
      </c>
      <c r="X3" s="13" t="s">
        <v>7</v>
      </c>
      <c r="Y3" s="13"/>
      <c r="Z3" s="13" t="s">
        <v>8</v>
      </c>
      <c r="AA3" s="13"/>
    </row>
    <row r="4" spans="1:27">
      <c r="A4" s="15">
        <v>1</v>
      </c>
      <c r="B4" s="16"/>
      <c r="C4" s="16">
        <v>90</v>
      </c>
      <c r="D4" s="16" t="str">
        <f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>D</v>
      </c>
      <c r="E4" s="23">
        <v>65</v>
      </c>
      <c r="F4" s="16" t="str">
        <f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>S</v>
      </c>
      <c r="H4" s="15">
        <v>1</v>
      </c>
      <c r="I4" s="17"/>
      <c r="J4" s="16">
        <v>95</v>
      </c>
      <c r="K4" s="16" t="str">
        <f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D</v>
      </c>
      <c r="L4" s="23">
        <v>97.5</v>
      </c>
      <c r="M4" s="16" t="str">
        <f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D</v>
      </c>
      <c r="O4" s="15">
        <v>1</v>
      </c>
      <c r="P4" s="16"/>
      <c r="Q4" s="16">
        <v>85</v>
      </c>
      <c r="R4" s="16" t="str">
        <f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B</v>
      </c>
      <c r="S4" s="23">
        <v>65</v>
      </c>
      <c r="T4" s="16" t="str">
        <f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S</v>
      </c>
      <c r="V4" s="15">
        <v>1</v>
      </c>
      <c r="W4" s="17"/>
      <c r="X4" s="16">
        <v>80</v>
      </c>
      <c r="Y4" s="16" t="str">
        <f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B</v>
      </c>
      <c r="Z4" s="23">
        <v>52.5</v>
      </c>
      <c r="AA4" s="16" t="str">
        <f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I</v>
      </c>
    </row>
    <row r="5" spans="1:27">
      <c r="A5" s="15">
        <v>2</v>
      </c>
      <c r="B5" s="16"/>
      <c r="C5" s="16">
        <v>70</v>
      </c>
      <c r="D5" s="16" t="str">
        <f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DC</v>
      </c>
      <c r="E5" s="23">
        <v>82.5</v>
      </c>
      <c r="F5" s="16" t="str">
        <f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B</v>
      </c>
      <c r="H5" s="15">
        <v>2</v>
      </c>
      <c r="I5" s="17"/>
      <c r="J5" s="16">
        <v>90</v>
      </c>
      <c r="K5" s="16" t="str">
        <f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D</v>
      </c>
      <c r="L5" s="23">
        <v>77.5</v>
      </c>
      <c r="M5" s="16" t="str">
        <f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DC</v>
      </c>
      <c r="O5" s="15">
        <v>2</v>
      </c>
      <c r="P5" s="16"/>
      <c r="Q5" s="16">
        <v>98</v>
      </c>
      <c r="R5" s="16" t="str">
        <f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D</v>
      </c>
      <c r="S5" s="23">
        <v>62.5</v>
      </c>
      <c r="T5" s="16" t="str">
        <f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S</v>
      </c>
      <c r="V5" s="15">
        <v>2</v>
      </c>
      <c r="W5" s="17"/>
      <c r="X5" s="16">
        <v>95</v>
      </c>
      <c r="Y5" s="16" t="str">
        <f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D</v>
      </c>
      <c r="Z5" s="23">
        <v>60</v>
      </c>
      <c r="AA5" s="16" t="str">
        <f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S</v>
      </c>
    </row>
    <row r="6" spans="1:27">
      <c r="A6" s="15">
        <v>3</v>
      </c>
      <c r="B6" s="16"/>
      <c r="C6" s="16">
        <v>90</v>
      </c>
      <c r="D6" s="16" t="str">
        <f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D</v>
      </c>
      <c r="E6" s="23">
        <v>95</v>
      </c>
      <c r="F6" s="16" t="str">
        <f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</v>
      </c>
      <c r="H6" s="15">
        <v>3</v>
      </c>
      <c r="I6" s="17"/>
      <c r="J6" s="16">
        <v>93</v>
      </c>
      <c r="K6" s="16" t="str">
        <f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D</v>
      </c>
      <c r="L6" s="23">
        <v>82.5</v>
      </c>
      <c r="M6" s="16" t="str">
        <f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B</v>
      </c>
      <c r="O6" s="15">
        <v>3</v>
      </c>
      <c r="P6" s="16"/>
      <c r="Q6" s="16">
        <v>90</v>
      </c>
      <c r="R6" s="16" t="str">
        <f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D</v>
      </c>
      <c r="S6" s="23">
        <v>82.5</v>
      </c>
      <c r="T6" s="16" t="str">
        <f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B</v>
      </c>
      <c r="V6" s="15">
        <v>3</v>
      </c>
      <c r="W6" s="17"/>
      <c r="X6" s="16">
        <v>95</v>
      </c>
      <c r="Y6" s="16" t="str">
        <f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D</v>
      </c>
      <c r="Z6" s="23">
        <v>72.5</v>
      </c>
      <c r="AA6" s="16" t="str">
        <f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DC</v>
      </c>
    </row>
    <row r="7" spans="1:27">
      <c r="A7" s="15">
        <v>4</v>
      </c>
      <c r="B7" s="16"/>
      <c r="C7" s="16">
        <v>75</v>
      </c>
      <c r="D7" s="16" t="str">
        <f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DC</v>
      </c>
      <c r="E7" s="23">
        <v>75</v>
      </c>
      <c r="F7" s="16" t="str">
        <f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DC</v>
      </c>
      <c r="H7" s="15">
        <v>4</v>
      </c>
      <c r="I7" s="17"/>
      <c r="J7" s="16">
        <v>60</v>
      </c>
      <c r="K7" s="16" t="str">
        <f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S</v>
      </c>
      <c r="L7" s="23">
        <v>75</v>
      </c>
      <c r="M7" s="16" t="str">
        <f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DC</v>
      </c>
      <c r="O7" s="15">
        <v>4</v>
      </c>
      <c r="P7" s="16"/>
      <c r="Q7" s="16">
        <v>98</v>
      </c>
      <c r="R7" s="16" t="str">
        <f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D</v>
      </c>
      <c r="S7" s="23">
        <v>85</v>
      </c>
      <c r="T7" s="16" t="str">
        <f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B</v>
      </c>
      <c r="V7" s="15">
        <v>4</v>
      </c>
      <c r="W7" s="17" t="s">
        <v>10</v>
      </c>
      <c r="X7" s="16">
        <v>85</v>
      </c>
      <c r="Y7" s="16" t="str">
        <f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23">
        <v>77.5</v>
      </c>
      <c r="AA7" s="16" t="str">
        <f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spans="1:27">
      <c r="A8" s="15">
        <v>5</v>
      </c>
      <c r="B8" s="16"/>
      <c r="C8" s="16">
        <v>75</v>
      </c>
      <c r="D8" s="16" t="str">
        <f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>DC</v>
      </c>
      <c r="E8" s="23">
        <v>67.5</v>
      </c>
      <c r="F8" s="16" t="str">
        <f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>S</v>
      </c>
      <c r="H8" s="15">
        <v>5</v>
      </c>
      <c r="I8" s="17"/>
      <c r="J8" s="16">
        <v>95</v>
      </c>
      <c r="K8" s="16" t="str">
        <f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D</v>
      </c>
      <c r="L8" s="23">
        <v>77.5</v>
      </c>
      <c r="M8" s="16" t="str">
        <f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DC</v>
      </c>
      <c r="O8" s="15">
        <v>5</v>
      </c>
      <c r="P8" s="16"/>
      <c r="Q8" s="16">
        <v>95</v>
      </c>
      <c r="R8" s="16" t="str">
        <f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D</v>
      </c>
      <c r="S8" s="23">
        <v>88.3333333333333</v>
      </c>
      <c r="T8" s="16" t="str">
        <f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B</v>
      </c>
      <c r="V8" s="15">
        <v>5</v>
      </c>
      <c r="W8" s="17"/>
      <c r="X8" s="16">
        <v>75</v>
      </c>
      <c r="Y8" s="16" t="str">
        <f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DC</v>
      </c>
      <c r="Z8" s="23">
        <v>87.5</v>
      </c>
      <c r="AA8" s="16" t="str">
        <f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B</v>
      </c>
    </row>
    <row r="9" spans="1:27">
      <c r="A9" s="15">
        <v>6</v>
      </c>
      <c r="B9" s="16"/>
      <c r="C9" s="16">
        <v>90</v>
      </c>
      <c r="D9" s="16" t="str">
        <f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D</v>
      </c>
      <c r="E9" s="23">
        <v>75</v>
      </c>
      <c r="F9" s="16" t="str">
        <f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DC</v>
      </c>
      <c r="H9" s="15">
        <v>6</v>
      </c>
      <c r="I9" s="17"/>
      <c r="J9" s="16">
        <v>98</v>
      </c>
      <c r="K9" s="16" t="str">
        <f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D</v>
      </c>
      <c r="L9" s="23">
        <v>72.5</v>
      </c>
      <c r="M9" s="16" t="str">
        <f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DC</v>
      </c>
      <c r="O9" s="15">
        <v>6</v>
      </c>
      <c r="P9" s="16"/>
      <c r="Q9" s="16">
        <v>65</v>
      </c>
      <c r="R9" s="16" t="str">
        <f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S</v>
      </c>
      <c r="S9" s="23">
        <v>60</v>
      </c>
      <c r="T9" s="16" t="str">
        <f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S</v>
      </c>
      <c r="V9" s="15">
        <v>6</v>
      </c>
      <c r="W9" s="17"/>
      <c r="X9" s="16">
        <v>63</v>
      </c>
      <c r="Y9" s="16" t="str">
        <f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S</v>
      </c>
      <c r="Z9" s="23">
        <v>50</v>
      </c>
      <c r="AA9" s="16" t="str">
        <f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I</v>
      </c>
    </row>
    <row r="10" spans="1:27">
      <c r="A10" s="15">
        <v>7</v>
      </c>
      <c r="B10" s="16"/>
      <c r="C10" s="16">
        <v>95</v>
      </c>
      <c r="D10" s="16" t="str">
        <f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</v>
      </c>
      <c r="E10" s="23">
        <v>85</v>
      </c>
      <c r="F10" s="16" t="str">
        <f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B</v>
      </c>
      <c r="H10" s="15">
        <v>7</v>
      </c>
      <c r="I10" s="17"/>
      <c r="J10" s="16">
        <v>75</v>
      </c>
      <c r="K10" s="16" t="str">
        <f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DC</v>
      </c>
      <c r="L10" s="23">
        <v>47.5</v>
      </c>
      <c r="M10" s="16" t="str">
        <f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GI</v>
      </c>
      <c r="O10" s="15">
        <v>7</v>
      </c>
      <c r="P10" s="16"/>
      <c r="Q10" s="16">
        <v>95</v>
      </c>
      <c r="R10" s="16" t="str">
        <f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D</v>
      </c>
      <c r="S10" s="23">
        <v>82.5</v>
      </c>
      <c r="T10" s="16" t="str">
        <f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B</v>
      </c>
      <c r="V10" s="15">
        <v>7</v>
      </c>
      <c r="W10" s="17"/>
      <c r="X10" s="16">
        <v>60</v>
      </c>
      <c r="Y10" s="16" t="str">
        <f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S</v>
      </c>
      <c r="Z10" s="23">
        <v>45</v>
      </c>
      <c r="AA10" s="16" t="str">
        <f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GI</v>
      </c>
    </row>
    <row r="11" spans="1:27">
      <c r="A11" s="15">
        <v>8</v>
      </c>
      <c r="B11" s="16"/>
      <c r="C11" s="16">
        <v>85</v>
      </c>
      <c r="D11" s="16" t="str">
        <f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B</v>
      </c>
      <c r="E11" s="23">
        <v>80</v>
      </c>
      <c r="F11" s="16" t="str">
        <f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B</v>
      </c>
      <c r="H11" s="15">
        <v>8</v>
      </c>
      <c r="I11" s="17"/>
      <c r="J11" s="16">
        <v>93</v>
      </c>
      <c r="K11" s="16" t="str">
        <f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D</v>
      </c>
      <c r="L11" s="23">
        <v>75</v>
      </c>
      <c r="M11" s="16" t="str">
        <f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DC</v>
      </c>
      <c r="O11" s="15">
        <v>8</v>
      </c>
      <c r="P11" s="16"/>
      <c r="Q11" s="16">
        <v>80</v>
      </c>
      <c r="R11" s="16" t="str">
        <f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B</v>
      </c>
      <c r="S11" s="23">
        <v>77.5</v>
      </c>
      <c r="T11" s="16" t="str">
        <f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DC</v>
      </c>
      <c r="V11" s="15">
        <v>8</v>
      </c>
      <c r="W11" s="17"/>
      <c r="X11" s="16">
        <v>85</v>
      </c>
      <c r="Y11" s="16" t="str">
        <f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B</v>
      </c>
      <c r="Z11" s="23">
        <v>62.5</v>
      </c>
      <c r="AA11" s="16" t="str">
        <f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S</v>
      </c>
    </row>
    <row r="12" spans="1:27">
      <c r="A12" s="15">
        <v>9</v>
      </c>
      <c r="B12" s="16"/>
      <c r="C12" s="16">
        <v>10</v>
      </c>
      <c r="D12" s="16" t="str">
        <f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GI</v>
      </c>
      <c r="E12" s="23">
        <v>50</v>
      </c>
      <c r="F12" s="16" t="str">
        <f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I</v>
      </c>
      <c r="H12" s="15">
        <v>9</v>
      </c>
      <c r="I12" s="17" t="s">
        <v>10</v>
      </c>
      <c r="J12" s="16">
        <v>100</v>
      </c>
      <c r="K12" s="16" t="str">
        <f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23">
        <v>40</v>
      </c>
      <c r="M12" s="16" t="str">
        <f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15">
        <v>9</v>
      </c>
      <c r="P12" s="16"/>
      <c r="Q12" s="16">
        <v>80</v>
      </c>
      <c r="R12" s="16" t="str">
        <f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B</v>
      </c>
      <c r="S12" s="23">
        <v>62.5</v>
      </c>
      <c r="T12" s="16" t="str">
        <f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S</v>
      </c>
      <c r="V12" s="15">
        <v>9</v>
      </c>
      <c r="W12" s="17" t="s">
        <v>11</v>
      </c>
      <c r="X12" s="16">
        <v>65</v>
      </c>
      <c r="Y12" s="16" t="str">
        <f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23">
        <v>45</v>
      </c>
      <c r="AA12" s="16" t="str">
        <f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spans="1:27">
      <c r="A13" s="15">
        <v>10</v>
      </c>
      <c r="B13" s="16"/>
      <c r="C13" s="16">
        <v>85</v>
      </c>
      <c r="D13" s="16" t="str">
        <f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B</v>
      </c>
      <c r="E13" s="23">
        <v>90</v>
      </c>
      <c r="F13" s="16" t="str">
        <f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D</v>
      </c>
      <c r="H13" s="15">
        <v>10</v>
      </c>
      <c r="I13" s="17" t="s">
        <v>10</v>
      </c>
      <c r="J13" s="16">
        <v>75</v>
      </c>
      <c r="K13" s="16" t="str">
        <f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23">
        <v>77.5</v>
      </c>
      <c r="M13" s="16" t="str">
        <f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15">
        <v>10</v>
      </c>
      <c r="P13" s="16"/>
      <c r="Q13" s="16">
        <v>70</v>
      </c>
      <c r="R13" s="16" t="str">
        <f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DC</v>
      </c>
      <c r="S13" s="23">
        <v>65</v>
      </c>
      <c r="T13" s="16" t="str">
        <f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S</v>
      </c>
      <c r="V13" s="15">
        <v>10</v>
      </c>
      <c r="W13" s="17" t="s">
        <v>11</v>
      </c>
      <c r="X13" s="16">
        <v>70</v>
      </c>
      <c r="Y13" s="16" t="str">
        <f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23">
        <v>50</v>
      </c>
      <c r="AA13" s="16" t="str">
        <f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spans="1:27">
      <c r="A14" s="15">
        <v>11</v>
      </c>
      <c r="B14" s="16"/>
      <c r="C14" s="16">
        <v>83</v>
      </c>
      <c r="D14" s="16" t="str">
        <f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B</v>
      </c>
      <c r="E14" s="23">
        <v>80</v>
      </c>
      <c r="F14" s="16" t="str">
        <f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B</v>
      </c>
      <c r="H14" s="15">
        <v>11</v>
      </c>
      <c r="I14" s="17"/>
      <c r="J14" s="16">
        <v>88</v>
      </c>
      <c r="K14" s="16" t="str">
        <f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B</v>
      </c>
      <c r="L14" s="23">
        <v>95</v>
      </c>
      <c r="M14" s="16" t="str">
        <f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D</v>
      </c>
      <c r="O14" s="15">
        <v>11</v>
      </c>
      <c r="P14" s="16"/>
      <c r="Q14" s="16">
        <v>83</v>
      </c>
      <c r="R14" s="16" t="str">
        <f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B</v>
      </c>
      <c r="S14" s="23">
        <v>72.5</v>
      </c>
      <c r="T14" s="16" t="str">
        <f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DC</v>
      </c>
      <c r="V14" s="15">
        <v>11</v>
      </c>
      <c r="W14" s="17" t="s">
        <v>11</v>
      </c>
      <c r="X14" s="16">
        <v>70</v>
      </c>
      <c r="Y14" s="16" t="str">
        <f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23">
        <v>62.5</v>
      </c>
      <c r="AA14" s="16" t="str">
        <f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spans="1:27">
      <c r="A15" s="15">
        <v>12</v>
      </c>
      <c r="B15" s="16"/>
      <c r="C15" s="16">
        <v>85</v>
      </c>
      <c r="D15" s="16" t="str">
        <f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>B</v>
      </c>
      <c r="E15" s="23">
        <v>65</v>
      </c>
      <c r="F15" s="16" t="str">
        <f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>S</v>
      </c>
      <c r="H15" s="15">
        <v>12</v>
      </c>
      <c r="I15" s="17"/>
      <c r="J15" s="16">
        <v>90</v>
      </c>
      <c r="K15" s="16" t="str">
        <f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D</v>
      </c>
      <c r="L15" s="23">
        <v>92.5</v>
      </c>
      <c r="M15" s="16" t="str">
        <f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D</v>
      </c>
      <c r="O15" s="15">
        <v>12</v>
      </c>
      <c r="P15" s="16"/>
      <c r="Q15" s="16">
        <v>93</v>
      </c>
      <c r="R15" s="16" t="str">
        <f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D</v>
      </c>
      <c r="S15" s="23">
        <v>70</v>
      </c>
      <c r="T15" s="16" t="str">
        <f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DC</v>
      </c>
      <c r="V15" s="15">
        <v>12</v>
      </c>
      <c r="W15" s="17" t="s">
        <v>9</v>
      </c>
      <c r="X15" s="16">
        <v>90</v>
      </c>
      <c r="Y15" s="16" t="str">
        <f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23"/>
      <c r="AA15" s="16" t="str">
        <f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spans="1:27">
      <c r="A16" s="15">
        <v>13</v>
      </c>
      <c r="B16" s="16"/>
      <c r="C16" s="16">
        <v>70</v>
      </c>
      <c r="D16" s="16" t="str">
        <f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DC</v>
      </c>
      <c r="E16" s="23">
        <v>57.5</v>
      </c>
      <c r="F16" s="16" t="str">
        <f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I</v>
      </c>
      <c r="H16" s="15">
        <v>13</v>
      </c>
      <c r="I16" s="17"/>
      <c r="J16" s="16">
        <v>88</v>
      </c>
      <c r="K16" s="16" t="str">
        <f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B</v>
      </c>
      <c r="L16" s="23">
        <v>80</v>
      </c>
      <c r="M16" s="16" t="str">
        <f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B</v>
      </c>
      <c r="O16" s="15">
        <v>13</v>
      </c>
      <c r="P16" s="16"/>
      <c r="Q16" s="16">
        <v>88</v>
      </c>
      <c r="R16" s="16" t="str">
        <f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B</v>
      </c>
      <c r="S16" s="23">
        <v>65</v>
      </c>
      <c r="T16" s="16" t="str">
        <f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S</v>
      </c>
      <c r="V16" s="15">
        <v>13</v>
      </c>
      <c r="W16" s="17" t="s">
        <v>10</v>
      </c>
      <c r="X16" s="16">
        <v>58</v>
      </c>
      <c r="Y16" s="16" t="str">
        <f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23">
        <v>40</v>
      </c>
      <c r="AA16" s="16" t="str">
        <f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spans="1:27">
      <c r="A17" s="15">
        <v>14</v>
      </c>
      <c r="B17" s="16"/>
      <c r="C17" s="16">
        <v>65</v>
      </c>
      <c r="D17" s="16" t="str">
        <f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S</v>
      </c>
      <c r="E17" s="23">
        <v>62.5</v>
      </c>
      <c r="F17" s="16" t="str">
        <f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S</v>
      </c>
      <c r="H17" s="15">
        <v>14</v>
      </c>
      <c r="I17" s="17"/>
      <c r="J17" s="16">
        <v>80</v>
      </c>
      <c r="K17" s="16" t="str">
        <f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B</v>
      </c>
      <c r="L17" s="23">
        <v>85</v>
      </c>
      <c r="M17" s="16" t="str">
        <f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B</v>
      </c>
      <c r="O17" s="15">
        <v>14</v>
      </c>
      <c r="P17" s="16"/>
      <c r="Q17" s="16">
        <v>95</v>
      </c>
      <c r="R17" s="16" t="str">
        <f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D</v>
      </c>
      <c r="S17" s="23">
        <v>60</v>
      </c>
      <c r="T17" s="16" t="str">
        <f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S</v>
      </c>
      <c r="V17" s="15">
        <v>14</v>
      </c>
      <c r="W17" s="17" t="s">
        <v>11</v>
      </c>
      <c r="X17" s="16">
        <v>40</v>
      </c>
      <c r="Y17" s="16" t="str">
        <f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23">
        <v>52.5</v>
      </c>
      <c r="AA17" s="16" t="str">
        <f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spans="1:27">
      <c r="A18" s="15">
        <v>15</v>
      </c>
      <c r="B18" s="16"/>
      <c r="C18" s="16">
        <v>80</v>
      </c>
      <c r="D18" s="16" t="str">
        <f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>B</v>
      </c>
      <c r="E18" s="23">
        <v>50</v>
      </c>
      <c r="F18" s="16" t="str">
        <f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>I</v>
      </c>
      <c r="H18" s="15">
        <v>15</v>
      </c>
      <c r="I18" s="17"/>
      <c r="J18" s="16">
        <v>85</v>
      </c>
      <c r="K18" s="16" t="str">
        <f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B</v>
      </c>
      <c r="L18" s="23">
        <v>95</v>
      </c>
      <c r="M18" s="16" t="str">
        <f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D</v>
      </c>
      <c r="O18" s="15">
        <v>15</v>
      </c>
      <c r="P18" s="16"/>
      <c r="Q18" s="16">
        <v>90</v>
      </c>
      <c r="R18" s="16" t="str">
        <f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D</v>
      </c>
      <c r="S18" s="23">
        <v>77.5</v>
      </c>
      <c r="T18" s="16" t="str">
        <f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DC</v>
      </c>
      <c r="V18" s="15">
        <v>15</v>
      </c>
      <c r="W18" s="17"/>
      <c r="X18" s="16">
        <v>80</v>
      </c>
      <c r="Y18" s="16" t="str">
        <f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B</v>
      </c>
      <c r="Z18" s="23">
        <v>55</v>
      </c>
      <c r="AA18" s="16" t="str">
        <f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I</v>
      </c>
    </row>
    <row r="19" spans="1:27">
      <c r="A19" s="15">
        <v>16</v>
      </c>
      <c r="B19" s="16"/>
      <c r="C19" s="16">
        <v>60</v>
      </c>
      <c r="D19" s="16" t="str">
        <f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S</v>
      </c>
      <c r="E19" s="23">
        <v>75</v>
      </c>
      <c r="F19" s="16" t="str">
        <f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DC</v>
      </c>
      <c r="H19" s="15">
        <v>16</v>
      </c>
      <c r="I19" s="17" t="s">
        <v>10</v>
      </c>
      <c r="J19" s="16">
        <v>68</v>
      </c>
      <c r="K19" s="16" t="str">
        <f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23">
        <v>80</v>
      </c>
      <c r="M19" s="16" t="str">
        <f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15">
        <v>16</v>
      </c>
      <c r="P19" s="16"/>
      <c r="Q19" s="16">
        <v>90</v>
      </c>
      <c r="R19" s="16" t="str">
        <f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D</v>
      </c>
      <c r="S19" s="23">
        <v>95</v>
      </c>
      <c r="T19" s="16" t="str">
        <f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D</v>
      </c>
      <c r="V19" s="15">
        <v>16</v>
      </c>
      <c r="W19" s="17"/>
      <c r="X19" s="16">
        <v>85</v>
      </c>
      <c r="Y19" s="16" t="str">
        <f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B</v>
      </c>
      <c r="Z19" s="23">
        <v>75</v>
      </c>
      <c r="AA19" s="16" t="str">
        <f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DC</v>
      </c>
    </row>
    <row r="20" spans="1:27">
      <c r="A20" s="15">
        <v>17</v>
      </c>
      <c r="B20" s="16"/>
      <c r="C20" s="16">
        <v>75</v>
      </c>
      <c r="D20" s="16" t="str">
        <f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DC</v>
      </c>
      <c r="E20" s="23">
        <v>65</v>
      </c>
      <c r="F20" s="16" t="str">
        <f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S</v>
      </c>
      <c r="H20" s="15">
        <v>17</v>
      </c>
      <c r="I20" s="17"/>
      <c r="J20" s="16">
        <v>75</v>
      </c>
      <c r="K20" s="16" t="str">
        <f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DC</v>
      </c>
      <c r="L20" s="23">
        <v>90</v>
      </c>
      <c r="M20" s="16" t="str">
        <f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D</v>
      </c>
      <c r="O20" s="15">
        <v>17</v>
      </c>
      <c r="P20" s="16"/>
      <c r="Q20" s="16">
        <v>68</v>
      </c>
      <c r="R20" s="16" t="str">
        <f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S</v>
      </c>
      <c r="S20" s="23">
        <v>82.5</v>
      </c>
      <c r="T20" s="16" t="str">
        <f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B</v>
      </c>
      <c r="V20" s="15">
        <v>17</v>
      </c>
      <c r="W20" s="17"/>
      <c r="X20" s="16">
        <v>93</v>
      </c>
      <c r="Y20" s="16" t="str">
        <f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D</v>
      </c>
      <c r="Z20" s="23">
        <v>75</v>
      </c>
      <c r="AA20" s="16" t="str">
        <f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DC</v>
      </c>
    </row>
    <row r="21" spans="1:27">
      <c r="A21" s="15">
        <v>18</v>
      </c>
      <c r="B21" s="16"/>
      <c r="C21" s="16">
        <v>85</v>
      </c>
      <c r="D21" s="16" t="str">
        <f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B</v>
      </c>
      <c r="E21" s="23">
        <v>62.5</v>
      </c>
      <c r="F21" s="16" t="str">
        <f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S</v>
      </c>
      <c r="H21" s="15">
        <v>18</v>
      </c>
      <c r="I21" s="17"/>
      <c r="J21" s="16">
        <v>78</v>
      </c>
      <c r="K21" s="16" t="str">
        <f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DC</v>
      </c>
      <c r="L21" s="23">
        <v>67.5</v>
      </c>
      <c r="M21" s="16" t="str">
        <f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S</v>
      </c>
      <c r="O21" s="15">
        <v>18</v>
      </c>
      <c r="P21" s="17" t="s">
        <v>10</v>
      </c>
      <c r="Q21" s="16">
        <v>70</v>
      </c>
      <c r="R21" s="16" t="str">
        <f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23">
        <v>55</v>
      </c>
      <c r="T21" s="16" t="str">
        <f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15">
        <v>18</v>
      </c>
      <c r="W21" s="17"/>
      <c r="X21" s="16">
        <v>63</v>
      </c>
      <c r="Y21" s="16" t="str">
        <f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S</v>
      </c>
      <c r="Z21" s="23">
        <v>47.5</v>
      </c>
      <c r="AA21" s="16" t="str">
        <f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GI</v>
      </c>
    </row>
    <row r="22" spans="1:27">
      <c r="A22" s="15">
        <v>19</v>
      </c>
      <c r="B22" s="16"/>
      <c r="C22" s="16">
        <v>75</v>
      </c>
      <c r="D22" s="16" t="str">
        <f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DC</v>
      </c>
      <c r="E22" s="23">
        <v>55</v>
      </c>
      <c r="F22" s="16" t="str">
        <f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I</v>
      </c>
      <c r="H22" s="15">
        <v>19</v>
      </c>
      <c r="I22" s="17" t="s">
        <v>10</v>
      </c>
      <c r="J22" s="16">
        <v>90</v>
      </c>
      <c r="K22" s="16" t="str">
        <f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23">
        <v>90</v>
      </c>
      <c r="M22" s="16" t="str">
        <f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15">
        <v>19</v>
      </c>
      <c r="P22" s="17"/>
      <c r="Q22" s="16">
        <v>80</v>
      </c>
      <c r="R22" s="16" t="str">
        <f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B</v>
      </c>
      <c r="S22" s="23">
        <v>70</v>
      </c>
      <c r="T22" s="16" t="str">
        <f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DC</v>
      </c>
      <c r="V22" s="15">
        <v>19</v>
      </c>
      <c r="W22" s="17"/>
      <c r="X22" s="16">
        <v>78</v>
      </c>
      <c r="Y22" s="16" t="str">
        <f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DC</v>
      </c>
      <c r="Z22" s="23">
        <v>67.5</v>
      </c>
      <c r="AA22" s="16" t="str">
        <f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S</v>
      </c>
    </row>
    <row r="23" spans="1:27">
      <c r="A23" s="15">
        <v>20</v>
      </c>
      <c r="B23" s="16"/>
      <c r="C23" s="16">
        <v>100</v>
      </c>
      <c r="D23" s="16" t="str">
        <f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>O</v>
      </c>
      <c r="E23" s="23">
        <v>57.5</v>
      </c>
      <c r="F23" s="16" t="str">
        <f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>I</v>
      </c>
      <c r="H23" s="15">
        <v>20</v>
      </c>
      <c r="I23" s="17"/>
      <c r="J23" s="16"/>
      <c r="K23" s="16" t="str">
        <f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/>
      </c>
      <c r="L23" s="23">
        <v>60</v>
      </c>
      <c r="M23" s="16" t="str">
        <f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S</v>
      </c>
      <c r="O23" s="15">
        <v>20</v>
      </c>
      <c r="P23" s="17"/>
      <c r="Q23" s="16">
        <v>100</v>
      </c>
      <c r="R23" s="16" t="str">
        <f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O</v>
      </c>
      <c r="S23" s="23">
        <v>55</v>
      </c>
      <c r="T23" s="16" t="str">
        <f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I</v>
      </c>
      <c r="V23" s="15">
        <v>20</v>
      </c>
      <c r="W23" s="17"/>
      <c r="X23" s="16">
        <v>45</v>
      </c>
      <c r="Y23" s="16" t="str">
        <f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GI</v>
      </c>
      <c r="Z23" s="23">
        <v>37.5</v>
      </c>
      <c r="AA23" s="16" t="str">
        <f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GI</v>
      </c>
    </row>
    <row r="24" spans="1:27">
      <c r="A24" s="15">
        <v>21</v>
      </c>
      <c r="B24" s="16"/>
      <c r="C24" s="16"/>
      <c r="D24" s="16" t="str">
        <f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16"/>
      <c r="F24" s="16" t="str">
        <f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15">
        <v>21</v>
      </c>
      <c r="I24" s="16"/>
      <c r="J24" s="16"/>
      <c r="K24" s="16" t="str">
        <f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6"/>
      <c r="M24" s="16" t="str">
        <f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15">
        <v>21</v>
      </c>
      <c r="P24" s="17" t="s">
        <v>11</v>
      </c>
      <c r="Q24" s="16">
        <v>75</v>
      </c>
      <c r="R24" s="16" t="str">
        <f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23">
        <v>70</v>
      </c>
      <c r="T24" s="16" t="str">
        <f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15">
        <v>21</v>
      </c>
      <c r="W24" s="17" t="s">
        <v>10</v>
      </c>
      <c r="X24" s="16">
        <v>83</v>
      </c>
      <c r="Y24" s="16" t="str">
        <f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23">
        <v>65</v>
      </c>
      <c r="AA24" s="16" t="str">
        <f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spans="1:27">
      <c r="A25" s="15">
        <v>22</v>
      </c>
      <c r="B25" s="16"/>
      <c r="C25" s="16"/>
      <c r="D25" s="16" t="str">
        <f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6"/>
      <c r="F25" s="16" t="str">
        <f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15">
        <v>22</v>
      </c>
      <c r="I25" s="16"/>
      <c r="J25" s="16"/>
      <c r="K25" s="16" t="str">
        <f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6"/>
      <c r="M25" s="16" t="str">
        <f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15">
        <v>22</v>
      </c>
      <c r="P25" s="17"/>
      <c r="Q25" s="16">
        <v>95</v>
      </c>
      <c r="R25" s="16" t="str">
        <f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D</v>
      </c>
      <c r="S25" s="23">
        <v>80</v>
      </c>
      <c r="T25" s="16" t="str">
        <f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B</v>
      </c>
      <c r="V25" s="15">
        <v>22</v>
      </c>
      <c r="W25" s="17" t="s">
        <v>10</v>
      </c>
      <c r="X25" s="16">
        <v>80</v>
      </c>
      <c r="Y25" s="16" t="str">
        <f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23">
        <v>72.5</v>
      </c>
      <c r="AA25" s="16" t="str">
        <f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spans="1:27">
      <c r="A26" s="15">
        <v>23</v>
      </c>
      <c r="B26" s="16"/>
      <c r="C26" s="16"/>
      <c r="D26" s="16" t="str">
        <f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6"/>
      <c r="F26" s="16" t="str">
        <f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15">
        <v>23</v>
      </c>
      <c r="I26" s="16"/>
      <c r="J26" s="16"/>
      <c r="K26" s="16" t="str">
        <f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6"/>
      <c r="M26" s="16" t="str">
        <f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15">
        <v>23</v>
      </c>
      <c r="P26" s="17" t="s">
        <v>11</v>
      </c>
      <c r="Q26" s="16">
        <v>85</v>
      </c>
      <c r="R26" s="16" t="str">
        <f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23">
        <v>70</v>
      </c>
      <c r="T26" s="16" t="str">
        <f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15">
        <v>23</v>
      </c>
      <c r="W26" s="17"/>
      <c r="X26" s="16">
        <v>80</v>
      </c>
      <c r="Y26" s="16" t="str">
        <f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B</v>
      </c>
      <c r="Z26" s="23">
        <v>70</v>
      </c>
      <c r="AA26" s="16" t="str">
        <f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DC</v>
      </c>
    </row>
    <row r="27" spans="1:27">
      <c r="A27" s="15">
        <v>24</v>
      </c>
      <c r="B27" s="16"/>
      <c r="C27" s="16"/>
      <c r="D27" s="16" t="str">
        <f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6"/>
      <c r="F27" s="16" t="str">
        <f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15">
        <v>24</v>
      </c>
      <c r="I27" s="16"/>
      <c r="J27" s="16"/>
      <c r="K27" s="16" t="str">
        <f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6"/>
      <c r="M27" s="16" t="str">
        <f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15">
        <v>24</v>
      </c>
      <c r="P27" s="16"/>
      <c r="Q27" s="16"/>
      <c r="R27" s="16" t="str">
        <f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6"/>
      <c r="T27" s="16" t="str">
        <f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15">
        <v>24</v>
      </c>
      <c r="W27" s="16"/>
      <c r="X27" s="16"/>
      <c r="Y27" s="16" t="str">
        <f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6"/>
      <c r="AA27" s="16" t="str">
        <f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spans="1:27">
      <c r="A28" s="15">
        <v>25</v>
      </c>
      <c r="B28" s="16"/>
      <c r="C28" s="16"/>
      <c r="D28" s="16" t="str">
        <f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6"/>
      <c r="F28" s="16" t="str">
        <f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15">
        <v>25</v>
      </c>
      <c r="I28" s="16"/>
      <c r="J28" s="16"/>
      <c r="K28" s="16" t="str">
        <f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6"/>
      <c r="M28" s="16" t="str">
        <f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15">
        <v>25</v>
      </c>
      <c r="P28" s="16"/>
      <c r="Q28" s="16"/>
      <c r="R28" s="16" t="str">
        <f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6"/>
      <c r="T28" s="16" t="str">
        <f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15">
        <v>25</v>
      </c>
      <c r="W28" s="16"/>
      <c r="X28" s="16"/>
      <c r="Y28" s="16" t="str">
        <f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6"/>
      <c r="AA28" s="16" t="str">
        <f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spans="1:27">
      <c r="A29" s="15">
        <v>26</v>
      </c>
      <c r="B29" s="16"/>
      <c r="C29" s="16"/>
      <c r="D29" s="16" t="str">
        <f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6"/>
      <c r="F29" s="16" t="str">
        <f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15">
        <v>26</v>
      </c>
      <c r="I29" s="16"/>
      <c r="J29" s="16"/>
      <c r="K29" s="16" t="str">
        <f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6"/>
      <c r="M29" s="16" t="str">
        <f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15">
        <v>26</v>
      </c>
      <c r="P29" s="16"/>
      <c r="Q29" s="16"/>
      <c r="R29" s="16" t="str">
        <f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6"/>
      <c r="T29" s="16" t="str">
        <f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15">
        <v>26</v>
      </c>
      <c r="W29" s="16"/>
      <c r="X29" s="16"/>
      <c r="Y29" s="16" t="str">
        <f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6"/>
      <c r="AA29" s="16" t="str">
        <f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spans="1:27">
      <c r="A30" s="15">
        <v>27</v>
      </c>
      <c r="B30" s="16"/>
      <c r="C30" s="16"/>
      <c r="D30" s="16" t="str">
        <f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6"/>
      <c r="F30" s="16" t="str">
        <f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15">
        <v>27</v>
      </c>
      <c r="I30" s="16"/>
      <c r="J30" s="16"/>
      <c r="K30" s="16" t="str">
        <f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6"/>
      <c r="M30" s="16" t="str">
        <f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15">
        <v>27</v>
      </c>
      <c r="P30" s="16"/>
      <c r="Q30" s="16"/>
      <c r="R30" s="16" t="str">
        <f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6"/>
      <c r="T30" s="16" t="str">
        <f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15">
        <v>27</v>
      </c>
      <c r="W30" s="16"/>
      <c r="X30" s="16"/>
      <c r="Y30" s="16" t="str">
        <f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6"/>
      <c r="AA30" s="16" t="str">
        <f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spans="1:27">
      <c r="A31" s="15">
        <v>28</v>
      </c>
      <c r="B31" s="16"/>
      <c r="C31" s="16"/>
      <c r="D31" s="16" t="str">
        <f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6"/>
      <c r="F31" s="16" t="str">
        <f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15">
        <v>28</v>
      </c>
      <c r="I31" s="16"/>
      <c r="J31" s="16"/>
      <c r="K31" s="16" t="str">
        <f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6"/>
      <c r="M31" s="16" t="str">
        <f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15">
        <v>28</v>
      </c>
      <c r="P31" s="16"/>
      <c r="Q31" s="16"/>
      <c r="R31" s="16" t="str">
        <f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6"/>
      <c r="T31" s="16" t="str">
        <f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15">
        <v>28</v>
      </c>
      <c r="W31" s="16"/>
      <c r="X31" s="16"/>
      <c r="Y31" s="16" t="str">
        <f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6"/>
      <c r="AA31" s="16" t="str">
        <f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spans="1:27">
      <c r="A32" s="15">
        <v>29</v>
      </c>
      <c r="B32" s="16"/>
      <c r="C32" s="16"/>
      <c r="D32" s="16" t="str">
        <f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6"/>
      <c r="F32" s="16" t="str">
        <f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15">
        <v>29</v>
      </c>
      <c r="I32" s="16"/>
      <c r="J32" s="16"/>
      <c r="K32" s="16" t="str">
        <f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6"/>
      <c r="M32" s="16" t="str">
        <f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15">
        <v>29</v>
      </c>
      <c r="P32" s="16"/>
      <c r="Q32" s="16"/>
      <c r="R32" s="16" t="str">
        <f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6"/>
      <c r="T32" s="16" t="str">
        <f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15">
        <v>29</v>
      </c>
      <c r="W32" s="16"/>
      <c r="X32" s="16"/>
      <c r="Y32" s="16" t="str">
        <f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6"/>
      <c r="AA32" s="16" t="str">
        <f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spans="1:27">
      <c r="A33" s="15">
        <v>30</v>
      </c>
      <c r="B33" s="16"/>
      <c r="C33" s="16"/>
      <c r="D33" s="16" t="str">
        <f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6"/>
      <c r="F33" s="16" t="str">
        <f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15">
        <v>30</v>
      </c>
      <c r="I33" s="16"/>
      <c r="J33" s="16"/>
      <c r="K33" s="16" t="str">
        <f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6"/>
      <c r="M33" s="16" t="str">
        <f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15">
        <v>30</v>
      </c>
      <c r="P33" s="16"/>
      <c r="Q33" s="16"/>
      <c r="R33" s="16" t="str">
        <f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6"/>
      <c r="T33" s="16" t="str">
        <f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15">
        <v>30</v>
      </c>
      <c r="W33" s="16"/>
      <c r="X33" s="16"/>
      <c r="Y33" s="16" t="str">
        <f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6"/>
      <c r="AA33" s="16" t="str">
        <f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spans="1:27">
      <c r="A34" s="5" t="s">
        <v>11</v>
      </c>
      <c r="B34" s="5"/>
      <c r="C34" s="4">
        <f>COUNTIF(B4:B33,"BES")</f>
        <v>0</v>
      </c>
      <c r="D34" s="4"/>
      <c r="E34" s="4"/>
      <c r="F34" s="16"/>
      <c r="H34" s="5" t="s">
        <v>11</v>
      </c>
      <c r="I34" s="5"/>
      <c r="J34" s="4">
        <f>COUNTIF(I4:I33,"BES")</f>
        <v>0</v>
      </c>
      <c r="K34" s="4"/>
      <c r="L34" s="4"/>
      <c r="M34" s="16"/>
      <c r="O34" s="5" t="s">
        <v>11</v>
      </c>
      <c r="P34" s="5"/>
      <c r="Q34" s="4">
        <f>COUNTIF(P4:P33,"BES")</f>
        <v>2</v>
      </c>
      <c r="R34" s="4"/>
      <c r="S34" s="4"/>
      <c r="T34" s="16"/>
      <c r="V34" s="5" t="s">
        <v>11</v>
      </c>
      <c r="W34" s="5"/>
      <c r="X34" s="4">
        <f>COUNTIF(W4:W33,"BES")</f>
        <v>4</v>
      </c>
      <c r="Y34" s="4"/>
      <c r="Z34" s="4"/>
      <c r="AA34" s="16"/>
    </row>
    <row r="35" spans="1:27">
      <c r="A35" s="5" t="s">
        <v>10</v>
      </c>
      <c r="B35" s="5"/>
      <c r="C35" s="4">
        <f>COUNTIF(B4:B33,"DSA")</f>
        <v>0</v>
      </c>
      <c r="D35" s="4"/>
      <c r="E35" s="4"/>
      <c r="F35" s="16"/>
      <c r="H35" s="5" t="s">
        <v>10</v>
      </c>
      <c r="I35" s="5"/>
      <c r="J35" s="4">
        <f>COUNTIF(I4:I33,"DSA")</f>
        <v>4</v>
      </c>
      <c r="K35" s="4"/>
      <c r="L35" s="4"/>
      <c r="M35" s="16"/>
      <c r="O35" s="5" t="s">
        <v>10</v>
      </c>
      <c r="P35" s="5"/>
      <c r="Q35" s="4">
        <f>COUNTIF(P4:P33,"DSA")</f>
        <v>1</v>
      </c>
      <c r="R35" s="4"/>
      <c r="S35" s="4"/>
      <c r="T35" s="16"/>
      <c r="V35" s="5" t="s">
        <v>10</v>
      </c>
      <c r="W35" s="5"/>
      <c r="X35" s="4">
        <f>COUNTIF(W4:W33,"DSA")</f>
        <v>4</v>
      </c>
      <c r="Y35" s="4"/>
      <c r="Z35" s="4"/>
      <c r="AA35" s="16"/>
    </row>
    <row r="36" spans="1:27">
      <c r="A36" s="5" t="s">
        <v>9</v>
      </c>
      <c r="B36" s="5"/>
      <c r="C36" s="4">
        <f>COUNTIF(B4:B33,"DVA")</f>
        <v>0</v>
      </c>
      <c r="D36" s="4"/>
      <c r="E36" s="4"/>
      <c r="F36" s="16"/>
      <c r="H36" s="5" t="s">
        <v>9</v>
      </c>
      <c r="I36" s="5"/>
      <c r="J36" s="4">
        <f>COUNTIF(I4:I33,"DVA")</f>
        <v>0</v>
      </c>
      <c r="K36" s="4"/>
      <c r="L36" s="4"/>
      <c r="M36" s="16"/>
      <c r="O36" s="5" t="s">
        <v>9</v>
      </c>
      <c r="P36" s="5"/>
      <c r="Q36" s="4">
        <f>COUNTIF(P4:P33,"DVA")</f>
        <v>0</v>
      </c>
      <c r="R36" s="4"/>
      <c r="S36" s="4"/>
      <c r="T36" s="16"/>
      <c r="V36" s="5" t="s">
        <v>9</v>
      </c>
      <c r="W36" s="5"/>
      <c r="X36" s="4">
        <f>COUNTIF(W4:W33,"DVA")</f>
        <v>1</v>
      </c>
      <c r="Y36" s="4"/>
      <c r="Z36" s="4"/>
      <c r="AA36" s="16"/>
    </row>
    <row r="37" spans="1:27">
      <c r="A37" s="3" t="s">
        <v>12</v>
      </c>
      <c r="B37" s="3"/>
      <c r="C37" s="19">
        <f>IFERROR(AVERAGEIF(B4:B33,"",C4:C33),"")</f>
        <v>77.150000000000006</v>
      </c>
      <c r="D37" s="19"/>
      <c r="E37" s="19">
        <f>IFERROR(AVERAGEIF(B4:B33,"",E4:E33),"")</f>
        <v>69.75</v>
      </c>
      <c r="F37" s="20"/>
      <c r="H37" s="3" t="s">
        <v>12</v>
      </c>
      <c r="I37" s="3"/>
      <c r="J37" s="19">
        <f>IFERROR(AVERAGEIF(I4:I33,"",J4:J33),"")</f>
        <v>85.533333333333331</v>
      </c>
      <c r="K37" s="19"/>
      <c r="L37" s="19">
        <f>IFERROR(AVERAGEIF(I4:I33,"",L4:L33),"")</f>
        <v>79.375</v>
      </c>
      <c r="M37" s="20"/>
      <c r="O37" s="3" t="s">
        <v>12</v>
      </c>
      <c r="P37" s="3"/>
      <c r="Q37" s="19">
        <f>IFERROR(AVERAGEIF(P4:P33,"",Q4:Q33),"")</f>
        <v>86.9</v>
      </c>
      <c r="R37" s="19"/>
      <c r="S37" s="19">
        <f>IFERROR(AVERAGEIF(P4:P33,"",S4:S33),"")</f>
        <v>72.916666666666657</v>
      </c>
      <c r="T37" s="20"/>
      <c r="V37" s="3" t="s">
        <v>12</v>
      </c>
      <c r="W37" s="3"/>
      <c r="X37" s="19">
        <f>IFERROR(AVERAGEIF(W4:W33,"",X4:X33),"")</f>
        <v>76.928571428571431</v>
      </c>
      <c r="Y37" s="19"/>
      <c r="Z37" s="19">
        <f>IFERROR(AVERAGEIF(W4:W33,"",Z4:Z33),"")</f>
        <v>61.25</v>
      </c>
      <c r="AA37" s="20"/>
    </row>
    <row r="38" spans="1:27">
      <c r="A38" s="2" t="s">
        <v>13</v>
      </c>
      <c r="B38" s="2"/>
      <c r="C38" s="21">
        <f>COUNTIF(D4:D33,"GI")</f>
        <v>1</v>
      </c>
      <c r="D38" s="21"/>
      <c r="E38" s="21">
        <f>COUNTIF(F4:F33,"GI")</f>
        <v>0</v>
      </c>
      <c r="F38" s="21"/>
      <c r="H38" s="2" t="s">
        <v>13</v>
      </c>
      <c r="I38" s="2"/>
      <c r="J38" s="21">
        <f>COUNTIF(K4:K33,"GI")</f>
        <v>0</v>
      </c>
      <c r="K38" s="21"/>
      <c r="L38" s="21">
        <f>COUNTIF(M4:M33,"GI")</f>
        <v>1</v>
      </c>
      <c r="M38" s="21"/>
      <c r="O38" s="2" t="s">
        <v>13</v>
      </c>
      <c r="P38" s="2"/>
      <c r="Q38" s="21">
        <f>COUNTIF(R4:R33,"GI")</f>
        <v>0</v>
      </c>
      <c r="R38" s="21"/>
      <c r="S38" s="21">
        <f>COUNTIF(T4:T33,"GI")</f>
        <v>0</v>
      </c>
      <c r="T38" s="21"/>
      <c r="V38" s="2" t="s">
        <v>13</v>
      </c>
      <c r="W38" s="2"/>
      <c r="X38" s="21">
        <f>COUNTIF(Y4:Y33,"GI")</f>
        <v>1</v>
      </c>
      <c r="Y38" s="21"/>
      <c r="Z38" s="21">
        <f>COUNTIF(AA4:AA33,"GI")</f>
        <v>3</v>
      </c>
      <c r="AA38" s="21"/>
    </row>
    <row r="39" spans="1:27">
      <c r="A39" s="2" t="s">
        <v>14</v>
      </c>
      <c r="B39" s="2"/>
      <c r="C39" s="21">
        <f>COUNTIF(D4:D33,"I")</f>
        <v>0</v>
      </c>
      <c r="D39" s="21"/>
      <c r="E39" s="21">
        <f>COUNTIF(F4:F33,"I")</f>
        <v>5</v>
      </c>
      <c r="F39" s="21"/>
      <c r="H39" s="2" t="s">
        <v>14</v>
      </c>
      <c r="I39" s="2"/>
      <c r="J39" s="21">
        <f>COUNTIF(K4:K33,"I")</f>
        <v>0</v>
      </c>
      <c r="K39" s="21"/>
      <c r="L39" s="21">
        <f>COUNTIF(M4:M33,"I")</f>
        <v>0</v>
      </c>
      <c r="M39" s="21"/>
      <c r="O39" s="2" t="s">
        <v>14</v>
      </c>
      <c r="P39" s="2"/>
      <c r="Q39" s="21">
        <f>COUNTIF(R4:R33,"I")</f>
        <v>0</v>
      </c>
      <c r="R39" s="21"/>
      <c r="S39" s="21">
        <f>COUNTIF(T4:T33,"I")</f>
        <v>1</v>
      </c>
      <c r="T39" s="21"/>
      <c r="V39" s="2" t="s">
        <v>14</v>
      </c>
      <c r="W39" s="2"/>
      <c r="X39" s="21">
        <f>COUNTIF(Y4:Y33,"I")</f>
        <v>0</v>
      </c>
      <c r="Y39" s="21"/>
      <c r="Z39" s="21">
        <f>COUNTIF(AA4:AA33,"I")</f>
        <v>3</v>
      </c>
      <c r="AA39" s="21"/>
    </row>
    <row r="40" spans="1:27">
      <c r="A40" s="5" t="s">
        <v>15</v>
      </c>
      <c r="B40" s="5"/>
      <c r="C40" s="16">
        <f>COUNTIF(D4:D33,"S")</f>
        <v>2</v>
      </c>
      <c r="D40" s="16"/>
      <c r="E40" s="16">
        <f>COUNTIF(F4:F33,"S")</f>
        <v>6</v>
      </c>
      <c r="F40" s="16"/>
      <c r="H40" s="5" t="s">
        <v>15</v>
      </c>
      <c r="I40" s="5"/>
      <c r="J40" s="16">
        <f>COUNTIF(K4:K33,"S")</f>
        <v>1</v>
      </c>
      <c r="K40" s="16"/>
      <c r="L40" s="16">
        <f>COUNTIF(M4:M33,"S")</f>
        <v>2</v>
      </c>
      <c r="M40" s="16"/>
      <c r="O40" s="5" t="s">
        <v>15</v>
      </c>
      <c r="P40" s="5"/>
      <c r="Q40" s="16">
        <f>COUNTIF(R4:R33,"S")</f>
        <v>2</v>
      </c>
      <c r="R40" s="16"/>
      <c r="S40" s="16">
        <f>COUNTIF(T4:T33,"S")</f>
        <v>7</v>
      </c>
      <c r="T40" s="16"/>
      <c r="V40" s="5" t="s">
        <v>15</v>
      </c>
      <c r="W40" s="5"/>
      <c r="X40" s="16">
        <f>COUNTIF(Y4:Y33,"S")</f>
        <v>3</v>
      </c>
      <c r="Y40" s="16"/>
      <c r="Z40" s="16">
        <f>COUNTIF(AA4:AA33,"S")</f>
        <v>3</v>
      </c>
      <c r="AA40" s="16"/>
    </row>
    <row r="41" spans="1:27">
      <c r="A41" s="5" t="s">
        <v>16</v>
      </c>
      <c r="B41" s="5"/>
      <c r="C41" s="16">
        <f>COUNTIF(D4:D33,"DC")</f>
        <v>6</v>
      </c>
      <c r="D41" s="16"/>
      <c r="E41" s="16">
        <f>COUNTIF(F4:F33,"DC")</f>
        <v>3</v>
      </c>
      <c r="F41" s="16"/>
      <c r="H41" s="5" t="s">
        <v>16</v>
      </c>
      <c r="I41" s="5"/>
      <c r="J41" s="16">
        <f>COUNTIF(K4:K33,"DC")</f>
        <v>3</v>
      </c>
      <c r="K41" s="16"/>
      <c r="L41" s="16">
        <f>COUNTIF(M4:M33,"DC")</f>
        <v>5</v>
      </c>
      <c r="M41" s="16"/>
      <c r="O41" s="5" t="s">
        <v>16</v>
      </c>
      <c r="P41" s="5"/>
      <c r="Q41" s="16">
        <f>COUNTIF(R4:R33,"DC")</f>
        <v>1</v>
      </c>
      <c r="R41" s="16"/>
      <c r="S41" s="16">
        <f>COUNTIF(T4:T33,"DC")</f>
        <v>5</v>
      </c>
      <c r="T41" s="16"/>
      <c r="V41" s="5" t="s">
        <v>16</v>
      </c>
      <c r="W41" s="5"/>
      <c r="X41" s="16">
        <f>COUNTIF(Y4:Y33,"DC")</f>
        <v>2</v>
      </c>
      <c r="Y41" s="16"/>
      <c r="Z41" s="16">
        <f>COUNTIF(AA4:AA33,"DC")</f>
        <v>4</v>
      </c>
      <c r="AA41" s="16"/>
    </row>
    <row r="42" spans="1:27">
      <c r="A42" s="5" t="s">
        <v>17</v>
      </c>
      <c r="B42" s="5"/>
      <c r="C42" s="16">
        <f>COUNTIF(D4:D33,"B")</f>
        <v>6</v>
      </c>
      <c r="D42" s="16"/>
      <c r="E42" s="16">
        <f>COUNTIF(F4:F33,"B")</f>
        <v>4</v>
      </c>
      <c r="F42" s="16"/>
      <c r="H42" s="5" t="s">
        <v>17</v>
      </c>
      <c r="I42" s="5"/>
      <c r="J42" s="16">
        <f>COUNTIF(K4:K33,"B")</f>
        <v>4</v>
      </c>
      <c r="K42" s="16"/>
      <c r="L42" s="16">
        <f>COUNTIF(M4:M33,"B")</f>
        <v>3</v>
      </c>
      <c r="M42" s="16"/>
      <c r="O42" s="5" t="s">
        <v>17</v>
      </c>
      <c r="P42" s="5"/>
      <c r="Q42" s="16">
        <f>COUNTIF(R4:R33,"B")</f>
        <v>6</v>
      </c>
      <c r="R42" s="16"/>
      <c r="S42" s="16">
        <f>COUNTIF(T4:T33,"B")</f>
        <v>6</v>
      </c>
      <c r="T42" s="16"/>
      <c r="V42" s="5" t="s">
        <v>17</v>
      </c>
      <c r="W42" s="5"/>
      <c r="X42" s="16">
        <f>COUNTIF(Y4:Y33,"B")</f>
        <v>5</v>
      </c>
      <c r="Y42" s="16"/>
      <c r="Z42" s="16">
        <f>COUNTIF(AA4:AA33,"B")</f>
        <v>1</v>
      </c>
      <c r="AA42" s="16"/>
    </row>
    <row r="43" spans="1:27">
      <c r="A43" s="1" t="s">
        <v>18</v>
      </c>
      <c r="B43" s="1"/>
      <c r="C43" s="22">
        <f>COUNTIF(D4:D33,"D")</f>
        <v>4</v>
      </c>
      <c r="D43" s="22"/>
      <c r="E43" s="22">
        <f>COUNTIF(F4:F33,"D")</f>
        <v>2</v>
      </c>
      <c r="F43" s="22"/>
      <c r="H43" s="1" t="s">
        <v>18</v>
      </c>
      <c r="I43" s="1"/>
      <c r="J43" s="22">
        <f>COUNTIF(K4:K33,"D")</f>
        <v>7</v>
      </c>
      <c r="K43" s="22"/>
      <c r="L43" s="22">
        <f>COUNTIF(M4:M33,"D")</f>
        <v>5</v>
      </c>
      <c r="M43" s="22"/>
      <c r="O43" s="1" t="s">
        <v>18</v>
      </c>
      <c r="P43" s="1"/>
      <c r="Q43" s="22">
        <f>COUNTIF(R4:R33,"D")</f>
        <v>10</v>
      </c>
      <c r="R43" s="22"/>
      <c r="S43" s="22">
        <f>COUNTIF(T4:T33,"D")</f>
        <v>1</v>
      </c>
      <c r="T43" s="22"/>
      <c r="V43" s="1" t="s">
        <v>18</v>
      </c>
      <c r="W43" s="1"/>
      <c r="X43" s="22">
        <f>COUNTIF(Y4:Y33,"D")</f>
        <v>3</v>
      </c>
      <c r="Y43" s="22"/>
      <c r="Z43" s="22">
        <f>COUNTIF(AA4:AA33,"D")</f>
        <v>0</v>
      </c>
      <c r="AA43" s="22"/>
    </row>
    <row r="44" spans="1:27">
      <c r="A44" s="1" t="s">
        <v>19</v>
      </c>
      <c r="B44" s="1"/>
      <c r="C44" s="22">
        <f>COUNTIF(D4:D33,"O")</f>
        <v>1</v>
      </c>
      <c r="D44" s="22"/>
      <c r="E44" s="22">
        <f>COUNTIF(F4:F33,"O")</f>
        <v>0</v>
      </c>
      <c r="F44" s="22"/>
      <c r="H44" s="1" t="s">
        <v>19</v>
      </c>
      <c r="I44" s="1"/>
      <c r="J44" s="22">
        <f>COUNTIF(K4:K33,"O")</f>
        <v>0</v>
      </c>
      <c r="K44" s="22"/>
      <c r="L44" s="22">
        <f>COUNTIF(M4:M33,"O")</f>
        <v>0</v>
      </c>
      <c r="M44" s="22"/>
      <c r="O44" s="1" t="s">
        <v>19</v>
      </c>
      <c r="P44" s="1"/>
      <c r="Q44" s="22">
        <f>COUNTIF(R4:R33,"O")</f>
        <v>1</v>
      </c>
      <c r="R44" s="22"/>
      <c r="S44" s="22">
        <f>COUNTIF(T4:T33,"O")</f>
        <v>0</v>
      </c>
      <c r="T44" s="22"/>
      <c r="V44" s="1" t="s">
        <v>19</v>
      </c>
      <c r="W44" s="1"/>
      <c r="X44" s="22">
        <f>COUNTIF(Y4:Y33,"O")</f>
        <v>0</v>
      </c>
      <c r="Y44" s="22"/>
      <c r="Z44" s="22">
        <f>COUNTIF(AA4:AA33,"O")</f>
        <v>0</v>
      </c>
      <c r="AA44" s="22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  <mergeCell ref="A40:B40"/>
    <mergeCell ref="H40:I40"/>
    <mergeCell ref="O40:P40"/>
    <mergeCell ref="V40:W40"/>
    <mergeCell ref="A41:B41"/>
    <mergeCell ref="H41:I41"/>
    <mergeCell ref="O41:P41"/>
    <mergeCell ref="V41:W41"/>
    <mergeCell ref="A38:B38"/>
    <mergeCell ref="H38:I38"/>
    <mergeCell ref="O38:P38"/>
    <mergeCell ref="V38:W38"/>
    <mergeCell ref="A39:B39"/>
    <mergeCell ref="H39:I39"/>
    <mergeCell ref="O39:P39"/>
    <mergeCell ref="V39:W39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A1:Z1"/>
    <mergeCell ref="A2:E2"/>
    <mergeCell ref="H2:L2"/>
    <mergeCell ref="O2:S2"/>
    <mergeCell ref="V2:Z2"/>
  </mergeCells>
  <dataValidations count="2">
    <dataValidation type="list" allowBlank="1" showInputMessage="1" showErrorMessage="1" sqref="B4:B33 P4:P20 I24:I33 P27:P33 W27:W33">
      <formula1>Sigle</formula1>
      <formula2>0</formula2>
    </dataValidation>
    <dataValidation type="list" allowBlank="1" showInputMessage="1" showErrorMessage="1" sqref="I4:I23 W4:W26 P21:P26">
      <formula1>Sigle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4"/>
  <sheetViews>
    <sheetView tabSelected="1" view="pageBreakPreview" zoomScaleNormal="120" workbookViewId="0">
      <selection activeCell="L25" sqref="L25"/>
    </sheetView>
  </sheetViews>
  <sheetFormatPr defaultRowHeight="15"/>
  <cols>
    <col min="1" max="1" width="9.7109375" style="8"/>
    <col min="2" max="3" width="9.7109375" style="9"/>
    <col min="4" max="4" width="0" style="9" hidden="1"/>
    <col min="5" max="5" width="9.7109375" style="9"/>
    <col min="6" max="6" width="0" hidden="1"/>
    <col min="7" max="7" width="4"/>
    <col min="8" max="8" width="9.7109375" style="8"/>
    <col min="9" max="10" width="9.7109375" style="9"/>
    <col min="11" max="11" width="0" style="9" hidden="1"/>
    <col min="12" max="12" width="9.7109375" style="9"/>
    <col min="13" max="13" width="0" hidden="1"/>
    <col min="14" max="14" width="3.5703125"/>
    <col min="15" max="15" width="9.7109375" style="8"/>
    <col min="16" max="17" width="9.7109375" style="9"/>
    <col min="18" max="18" width="0" style="9" hidden="1"/>
    <col min="19" max="19" width="9.7109375" style="9"/>
    <col min="20" max="20" width="0" hidden="1"/>
    <col min="21" max="21" width="3.7109375"/>
    <col min="22" max="22" width="9.7109375" style="8"/>
    <col min="23" max="24" width="9.7109375" style="9"/>
    <col min="25" max="25" width="0" style="9" hidden="1"/>
    <col min="26" max="26" width="9.7109375" style="9"/>
    <col min="27" max="27" width="0" hidden="1"/>
    <col min="28" max="1025" width="8.28515625"/>
  </cols>
  <sheetData>
    <row r="1" spans="1:27" s="10" customFormat="1" ht="5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s="12" customFormat="1" ht="18.75">
      <c r="A2" s="6" t="s">
        <v>24</v>
      </c>
      <c r="B2" s="6"/>
      <c r="C2" s="6"/>
      <c r="D2" s="6"/>
      <c r="E2" s="6"/>
      <c r="F2" s="11"/>
      <c r="H2" s="6" t="s">
        <v>25</v>
      </c>
      <c r="I2" s="6"/>
      <c r="J2" s="6"/>
      <c r="K2" s="6"/>
      <c r="L2" s="6"/>
      <c r="M2" s="11"/>
      <c r="O2" s="6" t="s">
        <v>26</v>
      </c>
      <c r="P2" s="6"/>
      <c r="Q2" s="6"/>
      <c r="R2" s="6"/>
      <c r="S2" s="6"/>
      <c r="T2" s="11"/>
      <c r="V2" s="6" t="s">
        <v>27</v>
      </c>
      <c r="W2" s="6"/>
      <c r="X2" s="6"/>
      <c r="Y2" s="6"/>
      <c r="Z2" s="6"/>
      <c r="AA2" s="11"/>
    </row>
    <row r="3" spans="1:27" s="14" customFormat="1" ht="45" customHeight="1">
      <c r="A3" s="13" t="s">
        <v>5</v>
      </c>
      <c r="B3" s="13" t="s">
        <v>6</v>
      </c>
      <c r="C3" s="13" t="s">
        <v>7</v>
      </c>
      <c r="D3" s="13"/>
      <c r="E3" s="13" t="s">
        <v>8</v>
      </c>
      <c r="F3" s="13"/>
      <c r="H3" s="13" t="s">
        <v>5</v>
      </c>
      <c r="I3" s="13" t="s">
        <v>6</v>
      </c>
      <c r="J3" s="13" t="s">
        <v>7</v>
      </c>
      <c r="K3" s="13"/>
      <c r="L3" s="13" t="s">
        <v>8</v>
      </c>
      <c r="M3" s="13"/>
      <c r="O3" s="13" t="s">
        <v>5</v>
      </c>
      <c r="P3" s="13" t="s">
        <v>6</v>
      </c>
      <c r="Q3" s="13" t="s">
        <v>7</v>
      </c>
      <c r="R3" s="13"/>
      <c r="S3" s="13" t="s">
        <v>8</v>
      </c>
      <c r="T3" s="13"/>
      <c r="V3" s="13" t="s">
        <v>5</v>
      </c>
      <c r="W3" s="13" t="s">
        <v>6</v>
      </c>
      <c r="X3" s="13" t="s">
        <v>7</v>
      </c>
      <c r="Y3" s="13"/>
      <c r="Z3" s="13" t="s">
        <v>8</v>
      </c>
      <c r="AA3" s="13"/>
    </row>
    <row r="4" spans="1:27">
      <c r="A4" s="15">
        <v>1</v>
      </c>
      <c r="B4" s="17" t="s">
        <v>10</v>
      </c>
      <c r="C4" s="16">
        <v>90</v>
      </c>
      <c r="D4" s="16" t="str">
        <f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23">
        <v>75</v>
      </c>
      <c r="F4" s="16" t="str">
        <f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15">
        <v>1</v>
      </c>
      <c r="I4" s="16"/>
      <c r="J4" s="16">
        <v>88</v>
      </c>
      <c r="K4" s="16" t="str">
        <f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B</v>
      </c>
      <c r="L4" s="25">
        <v>88</v>
      </c>
      <c r="M4" s="16" t="str">
        <f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B</v>
      </c>
      <c r="O4" s="15">
        <v>1</v>
      </c>
      <c r="P4" s="16"/>
      <c r="Q4" s="16">
        <v>70</v>
      </c>
      <c r="R4" s="16" t="str">
        <f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DC</v>
      </c>
      <c r="S4" s="23">
        <v>75</v>
      </c>
      <c r="T4" s="16" t="str">
        <f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DC</v>
      </c>
      <c r="V4" s="15">
        <v>1</v>
      </c>
      <c r="W4" s="17"/>
      <c r="X4" s="16">
        <v>80</v>
      </c>
      <c r="Y4" s="16" t="str">
        <f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B</v>
      </c>
      <c r="Z4" s="23">
        <v>75</v>
      </c>
      <c r="AA4" s="16" t="str">
        <f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DC</v>
      </c>
    </row>
    <row r="5" spans="1:27">
      <c r="A5" s="15">
        <v>2</v>
      </c>
      <c r="B5" s="17"/>
      <c r="C5" s="16">
        <v>83</v>
      </c>
      <c r="D5" s="16" t="str">
        <f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B</v>
      </c>
      <c r="E5" s="23">
        <v>77.5</v>
      </c>
      <c r="F5" s="16" t="str">
        <f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DC</v>
      </c>
      <c r="H5" s="15">
        <v>2</v>
      </c>
      <c r="I5" s="16"/>
      <c r="J5" s="16">
        <v>55</v>
      </c>
      <c r="K5" s="16" t="str">
        <f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>I</v>
      </c>
      <c r="L5" s="25">
        <v>88</v>
      </c>
      <c r="M5" s="16" t="str">
        <f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>B</v>
      </c>
      <c r="O5" s="15">
        <v>2</v>
      </c>
      <c r="P5" s="16"/>
      <c r="Q5" s="16">
        <v>98</v>
      </c>
      <c r="R5" s="16" t="str">
        <f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D</v>
      </c>
      <c r="S5" s="23">
        <v>95</v>
      </c>
      <c r="T5" s="16" t="str">
        <f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D</v>
      </c>
      <c r="V5" s="15">
        <v>2</v>
      </c>
      <c r="W5" s="17" t="s">
        <v>9</v>
      </c>
      <c r="X5" s="18"/>
      <c r="Y5" s="16" t="str">
        <f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23"/>
      <c r="AA5" s="16" t="str">
        <f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spans="1:27">
      <c r="A6" s="15">
        <v>3</v>
      </c>
      <c r="B6" s="17"/>
      <c r="C6" s="16">
        <v>55</v>
      </c>
      <c r="D6" s="16" t="str">
        <f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>I</v>
      </c>
      <c r="E6" s="23">
        <v>60</v>
      </c>
      <c r="F6" s="16" t="str">
        <f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S</v>
      </c>
      <c r="H6" s="15">
        <v>3</v>
      </c>
      <c r="I6" s="16"/>
      <c r="J6" s="16">
        <v>88</v>
      </c>
      <c r="K6" s="16" t="str">
        <f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B</v>
      </c>
      <c r="L6" s="25">
        <v>75</v>
      </c>
      <c r="M6" s="16" t="str">
        <f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DC</v>
      </c>
      <c r="O6" s="15">
        <v>3</v>
      </c>
      <c r="P6" s="16"/>
      <c r="Q6" s="16">
        <v>75</v>
      </c>
      <c r="R6" s="16" t="str">
        <f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DC</v>
      </c>
      <c r="S6" s="23">
        <v>77.5</v>
      </c>
      <c r="T6" s="16" t="str">
        <f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DC</v>
      </c>
      <c r="V6" s="15">
        <v>3</v>
      </c>
      <c r="W6" s="17"/>
      <c r="X6" s="18">
        <v>65</v>
      </c>
      <c r="Y6" s="16" t="str">
        <f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S</v>
      </c>
      <c r="Z6" s="23">
        <v>77.5</v>
      </c>
      <c r="AA6" s="16" t="str">
        <f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DC</v>
      </c>
    </row>
    <row r="7" spans="1:27">
      <c r="A7" s="15">
        <v>4</v>
      </c>
      <c r="B7" s="17"/>
      <c r="C7" s="16">
        <v>90</v>
      </c>
      <c r="D7" s="16" t="str">
        <f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>D</v>
      </c>
      <c r="E7" s="23">
        <v>87.5</v>
      </c>
      <c r="F7" s="16" t="str">
        <f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B</v>
      </c>
      <c r="H7" s="15">
        <v>4</v>
      </c>
      <c r="I7" s="16"/>
      <c r="J7" s="16">
        <v>70</v>
      </c>
      <c r="K7" s="16" t="str">
        <f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DC</v>
      </c>
      <c r="L7" s="25">
        <v>88</v>
      </c>
      <c r="M7" s="16" t="str">
        <f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B</v>
      </c>
      <c r="O7" s="15">
        <v>4</v>
      </c>
      <c r="P7" s="16"/>
      <c r="Q7" s="16">
        <v>73</v>
      </c>
      <c r="R7" s="16" t="str">
        <f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DC</v>
      </c>
      <c r="S7" s="23">
        <v>80</v>
      </c>
      <c r="T7" s="16" t="str">
        <f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B</v>
      </c>
      <c r="V7" s="15">
        <v>4</v>
      </c>
      <c r="W7" s="17"/>
      <c r="X7" s="18">
        <v>80</v>
      </c>
      <c r="Y7" s="16" t="str">
        <f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B</v>
      </c>
      <c r="Z7" s="23">
        <v>85</v>
      </c>
      <c r="AA7" s="16" t="str">
        <f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B</v>
      </c>
    </row>
    <row r="8" spans="1:27">
      <c r="A8" s="15">
        <v>5</v>
      </c>
      <c r="B8" s="17" t="s">
        <v>9</v>
      </c>
      <c r="C8" s="16"/>
      <c r="D8" s="16" t="str">
        <f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23"/>
      <c r="F8" s="16" t="str">
        <f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15">
        <v>5</v>
      </c>
      <c r="I8" s="16"/>
      <c r="J8" s="16">
        <v>83</v>
      </c>
      <c r="K8" s="16" t="str">
        <f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>B</v>
      </c>
      <c r="L8" s="25">
        <v>90</v>
      </c>
      <c r="M8" s="16" t="str">
        <f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>D</v>
      </c>
      <c r="O8" s="15">
        <v>5</v>
      </c>
      <c r="P8" s="16"/>
      <c r="Q8" s="16">
        <v>70</v>
      </c>
      <c r="R8" s="16" t="str">
        <f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DC</v>
      </c>
      <c r="S8" s="23">
        <v>75</v>
      </c>
      <c r="T8" s="16" t="str">
        <f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DC</v>
      </c>
      <c r="V8" s="15">
        <v>5</v>
      </c>
      <c r="W8" s="17"/>
      <c r="X8" s="18">
        <v>40</v>
      </c>
      <c r="Y8" s="16" t="str">
        <f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>GI</v>
      </c>
      <c r="Z8" s="23">
        <v>70</v>
      </c>
      <c r="AA8" s="16" t="str">
        <f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DC</v>
      </c>
    </row>
    <row r="9" spans="1:27">
      <c r="A9" s="15">
        <v>6</v>
      </c>
      <c r="B9" s="17"/>
      <c r="C9" s="16">
        <v>88</v>
      </c>
      <c r="D9" s="16" t="str">
        <f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>B</v>
      </c>
      <c r="E9" s="23">
        <v>90</v>
      </c>
      <c r="F9" s="16" t="str">
        <f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D</v>
      </c>
      <c r="H9" s="15">
        <v>6</v>
      </c>
      <c r="I9" s="16"/>
      <c r="J9" s="16">
        <v>80</v>
      </c>
      <c r="K9" s="16" t="str">
        <f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>B</v>
      </c>
      <c r="L9" s="25">
        <v>85</v>
      </c>
      <c r="M9" s="16" t="str">
        <f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B</v>
      </c>
      <c r="O9" s="15">
        <v>6</v>
      </c>
      <c r="P9" s="16"/>
      <c r="Q9" s="16">
        <v>50</v>
      </c>
      <c r="R9" s="16" t="str">
        <f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I</v>
      </c>
      <c r="S9" s="23">
        <v>82.5</v>
      </c>
      <c r="T9" s="16" t="str">
        <f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B</v>
      </c>
      <c r="V9" s="15">
        <v>6</v>
      </c>
      <c r="W9" s="17"/>
      <c r="X9" s="18">
        <v>78</v>
      </c>
      <c r="Y9" s="16" t="str">
        <f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DC</v>
      </c>
      <c r="Z9" s="23">
        <v>85</v>
      </c>
      <c r="AA9" s="16" t="str">
        <f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B</v>
      </c>
    </row>
    <row r="10" spans="1:27">
      <c r="A10" s="15">
        <v>7</v>
      </c>
      <c r="B10" s="17" t="s">
        <v>9</v>
      </c>
      <c r="C10" s="16"/>
      <c r="D10" s="16" t="str">
        <f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23"/>
      <c r="F10" s="16" t="str">
        <f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15">
        <v>7</v>
      </c>
      <c r="I10" s="16"/>
      <c r="J10" s="16">
        <v>73</v>
      </c>
      <c r="K10" s="16" t="str">
        <f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DC</v>
      </c>
      <c r="L10" s="25">
        <v>70</v>
      </c>
      <c r="M10" s="16" t="str">
        <f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DC</v>
      </c>
      <c r="O10" s="15">
        <v>7</v>
      </c>
      <c r="P10" s="16" t="s">
        <v>9</v>
      </c>
      <c r="Q10" s="16"/>
      <c r="R10" s="16" t="str">
        <f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23"/>
      <c r="T10" s="16" t="str">
        <f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15">
        <v>7</v>
      </c>
      <c r="W10" s="17"/>
      <c r="X10" s="16">
        <v>78</v>
      </c>
      <c r="Y10" s="16" t="str">
        <f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>DC</v>
      </c>
      <c r="Z10" s="23">
        <v>85</v>
      </c>
      <c r="AA10" s="16" t="str">
        <f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B</v>
      </c>
    </row>
    <row r="11" spans="1:27">
      <c r="A11" s="15">
        <v>8</v>
      </c>
      <c r="B11" s="17"/>
      <c r="C11" s="16">
        <v>93</v>
      </c>
      <c r="D11" s="16" t="str">
        <f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D</v>
      </c>
      <c r="E11" s="23">
        <v>87.5</v>
      </c>
      <c r="F11" s="16" t="str">
        <f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B</v>
      </c>
      <c r="H11" s="15">
        <v>8</v>
      </c>
      <c r="I11" s="16"/>
      <c r="J11" s="16">
        <v>75</v>
      </c>
      <c r="K11" s="16" t="str">
        <f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>DC</v>
      </c>
      <c r="L11" s="25">
        <v>70</v>
      </c>
      <c r="M11" s="16" t="str">
        <f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DC</v>
      </c>
      <c r="O11" s="15">
        <v>8</v>
      </c>
      <c r="P11" s="16"/>
      <c r="Q11" s="16">
        <v>83</v>
      </c>
      <c r="R11" s="16" t="str">
        <f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B</v>
      </c>
      <c r="S11" s="23">
        <v>87.5</v>
      </c>
      <c r="T11" s="16" t="str">
        <f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B</v>
      </c>
      <c r="V11" s="15">
        <v>8</v>
      </c>
      <c r="W11" s="17"/>
      <c r="X11" s="16">
        <v>68</v>
      </c>
      <c r="Y11" s="16" t="str">
        <f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S</v>
      </c>
      <c r="Z11" s="23">
        <v>95</v>
      </c>
      <c r="AA11" s="16" t="str">
        <f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D</v>
      </c>
    </row>
    <row r="12" spans="1:27">
      <c r="A12" s="15">
        <v>9</v>
      </c>
      <c r="B12" s="17"/>
      <c r="C12" s="16">
        <v>83</v>
      </c>
      <c r="D12" s="16" t="str">
        <f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B</v>
      </c>
      <c r="E12" s="23">
        <v>82.5</v>
      </c>
      <c r="F12" s="16" t="str">
        <f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B</v>
      </c>
      <c r="H12" s="15">
        <v>9</v>
      </c>
      <c r="I12" s="16" t="s">
        <v>9</v>
      </c>
      <c r="J12" s="16"/>
      <c r="K12" s="16" t="str">
        <f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/>
      </c>
      <c r="L12" s="25"/>
      <c r="M12" s="16" t="str">
        <f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/>
      </c>
      <c r="O12" s="15">
        <v>9</v>
      </c>
      <c r="P12" s="16" t="s">
        <v>9</v>
      </c>
      <c r="Q12" s="16"/>
      <c r="R12" s="16" t="str">
        <f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23">
        <v>80</v>
      </c>
      <c r="T12" s="16" t="str">
        <f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15">
        <v>9</v>
      </c>
      <c r="W12" s="17"/>
      <c r="X12" s="16">
        <v>65</v>
      </c>
      <c r="Y12" s="16" t="str">
        <f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>S</v>
      </c>
      <c r="Z12" s="23">
        <v>77.5</v>
      </c>
      <c r="AA12" s="16" t="str">
        <f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DC</v>
      </c>
    </row>
    <row r="13" spans="1:27">
      <c r="A13" s="15">
        <v>10</v>
      </c>
      <c r="B13" s="17" t="s">
        <v>10</v>
      </c>
      <c r="C13" s="16">
        <v>63</v>
      </c>
      <c r="D13" s="16" t="str">
        <f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23">
        <v>95</v>
      </c>
      <c r="F13" s="16" t="str">
        <f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15">
        <v>10</v>
      </c>
      <c r="I13" s="16"/>
      <c r="J13" s="16">
        <v>83</v>
      </c>
      <c r="K13" s="16" t="str">
        <f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>B</v>
      </c>
      <c r="L13" s="25">
        <v>75</v>
      </c>
      <c r="M13" s="16" t="str">
        <f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>DC</v>
      </c>
      <c r="O13" s="15">
        <v>10</v>
      </c>
      <c r="P13" s="16"/>
      <c r="Q13" s="16">
        <v>70</v>
      </c>
      <c r="R13" s="16" t="str">
        <f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DC</v>
      </c>
      <c r="S13" s="23">
        <v>82.5</v>
      </c>
      <c r="T13" s="16" t="str">
        <f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B</v>
      </c>
      <c r="V13" s="15">
        <v>10</v>
      </c>
      <c r="W13" s="17"/>
      <c r="X13" s="18">
        <v>45</v>
      </c>
      <c r="Y13" s="16" t="str">
        <f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>GI</v>
      </c>
      <c r="Z13" s="23">
        <v>75</v>
      </c>
      <c r="AA13" s="16" t="str">
        <f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DC</v>
      </c>
    </row>
    <row r="14" spans="1:27">
      <c r="A14" s="15">
        <v>11</v>
      </c>
      <c r="B14" s="17"/>
      <c r="C14" s="16">
        <v>60</v>
      </c>
      <c r="D14" s="16" t="str">
        <f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>S</v>
      </c>
      <c r="E14" s="23">
        <v>87.5</v>
      </c>
      <c r="F14" s="16" t="str">
        <f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B</v>
      </c>
      <c r="H14" s="15">
        <v>11</v>
      </c>
      <c r="I14" s="16"/>
      <c r="J14" s="16">
        <v>70</v>
      </c>
      <c r="K14" s="16" t="str">
        <f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>DC</v>
      </c>
      <c r="L14" s="25">
        <v>80</v>
      </c>
      <c r="M14" s="16" t="str">
        <f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B</v>
      </c>
      <c r="O14" s="15">
        <v>11</v>
      </c>
      <c r="P14" s="16"/>
      <c r="Q14" s="16">
        <v>63</v>
      </c>
      <c r="R14" s="16" t="str">
        <f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S</v>
      </c>
      <c r="S14" s="23">
        <v>85</v>
      </c>
      <c r="T14" s="16" t="str">
        <f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B</v>
      </c>
      <c r="V14" s="15">
        <v>11</v>
      </c>
      <c r="W14" s="17"/>
      <c r="X14" s="18">
        <v>78</v>
      </c>
      <c r="Y14" s="16" t="str">
        <f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>DC</v>
      </c>
      <c r="Z14" s="23">
        <v>82.5</v>
      </c>
      <c r="AA14" s="16" t="str">
        <f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B</v>
      </c>
    </row>
    <row r="15" spans="1:27">
      <c r="A15" s="15">
        <v>12</v>
      </c>
      <c r="B15" s="17"/>
      <c r="C15" s="16">
        <v>80</v>
      </c>
      <c r="D15" s="16" t="str">
        <f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B</v>
      </c>
      <c r="E15" s="23">
        <v>80</v>
      </c>
      <c r="F15" s="16" t="str">
        <f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B</v>
      </c>
      <c r="H15" s="15">
        <v>12</v>
      </c>
      <c r="I15" s="16"/>
      <c r="J15" s="16">
        <v>93</v>
      </c>
      <c r="K15" s="16" t="str">
        <f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D</v>
      </c>
      <c r="L15" s="25">
        <v>85</v>
      </c>
      <c r="M15" s="16" t="str">
        <f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B</v>
      </c>
      <c r="O15" s="15">
        <v>12</v>
      </c>
      <c r="P15" s="16"/>
      <c r="Q15" s="16">
        <v>85</v>
      </c>
      <c r="R15" s="16" t="str">
        <f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B</v>
      </c>
      <c r="S15" s="23">
        <v>80</v>
      </c>
      <c r="T15" s="16" t="str">
        <f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>B</v>
      </c>
      <c r="V15" s="15">
        <v>12</v>
      </c>
      <c r="W15" s="17"/>
      <c r="X15" s="18">
        <v>75</v>
      </c>
      <c r="Y15" s="16" t="str">
        <f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>DC</v>
      </c>
      <c r="Z15" s="23">
        <v>87.5</v>
      </c>
      <c r="AA15" s="16" t="str">
        <f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B</v>
      </c>
    </row>
    <row r="16" spans="1:27">
      <c r="A16" s="15">
        <v>13</v>
      </c>
      <c r="B16" s="17"/>
      <c r="C16" s="16">
        <v>83</v>
      </c>
      <c r="D16" s="16" t="str">
        <f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B</v>
      </c>
      <c r="E16" s="23">
        <v>75</v>
      </c>
      <c r="F16" s="16" t="str">
        <f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DC</v>
      </c>
      <c r="H16" s="15">
        <v>13</v>
      </c>
      <c r="I16" s="16"/>
      <c r="J16" s="16">
        <v>80</v>
      </c>
      <c r="K16" s="16" t="str">
        <f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B</v>
      </c>
      <c r="L16" s="25">
        <v>70</v>
      </c>
      <c r="M16" s="16" t="str">
        <f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DC</v>
      </c>
      <c r="O16" s="15">
        <v>13</v>
      </c>
      <c r="P16" s="16"/>
      <c r="Q16" s="16">
        <v>85</v>
      </c>
      <c r="R16" s="16" t="str">
        <f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B</v>
      </c>
      <c r="S16" s="23">
        <v>95</v>
      </c>
      <c r="T16" s="16" t="str">
        <f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D</v>
      </c>
      <c r="V16" s="15">
        <v>13</v>
      </c>
      <c r="W16" s="17"/>
      <c r="X16" s="18">
        <v>80</v>
      </c>
      <c r="Y16" s="16" t="str">
        <f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B</v>
      </c>
      <c r="Z16" s="23">
        <v>92.5</v>
      </c>
      <c r="AA16" s="16" t="str">
        <f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</v>
      </c>
    </row>
    <row r="17" spans="1:27">
      <c r="A17" s="15">
        <v>14</v>
      </c>
      <c r="B17" s="17"/>
      <c r="C17" s="16">
        <v>60</v>
      </c>
      <c r="D17" s="16" t="str">
        <f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S</v>
      </c>
      <c r="E17" s="23">
        <v>80</v>
      </c>
      <c r="F17" s="16" t="str">
        <f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B</v>
      </c>
      <c r="H17" s="15">
        <v>14</v>
      </c>
      <c r="I17" s="16" t="s">
        <v>9</v>
      </c>
      <c r="J17" s="16"/>
      <c r="K17" s="16" t="str">
        <f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/>
      </c>
      <c r="L17" s="25"/>
      <c r="M17" s="16" t="str">
        <f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/>
      </c>
      <c r="O17" s="15">
        <v>14</v>
      </c>
      <c r="P17" s="16"/>
      <c r="Q17" s="16">
        <v>55</v>
      </c>
      <c r="R17" s="16" t="str">
        <f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I</v>
      </c>
      <c r="S17" s="23">
        <v>82.5</v>
      </c>
      <c r="T17" s="16" t="str">
        <f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B</v>
      </c>
      <c r="V17" s="15">
        <v>14</v>
      </c>
      <c r="W17" s="17"/>
      <c r="X17" s="18">
        <v>50</v>
      </c>
      <c r="Y17" s="16" t="str">
        <f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I</v>
      </c>
      <c r="Z17" s="23">
        <v>95</v>
      </c>
      <c r="AA17" s="16" t="str">
        <f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</v>
      </c>
    </row>
    <row r="18" spans="1:27">
      <c r="A18" s="15">
        <v>15</v>
      </c>
      <c r="B18" s="17"/>
      <c r="C18" s="16">
        <v>88</v>
      </c>
      <c r="D18" s="16" t="str">
        <f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B</v>
      </c>
      <c r="E18" s="23">
        <v>90</v>
      </c>
      <c r="F18" s="16" t="str">
        <f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D</v>
      </c>
      <c r="H18" s="15">
        <v>15</v>
      </c>
      <c r="I18" s="16" t="s">
        <v>11</v>
      </c>
      <c r="J18" s="24"/>
      <c r="K18" s="16" t="str">
        <f>IF($I18="",IF(J19="","",IF(J19&lt;Foglio4!$B$6,"GI",IF(AND(Foglio4!$B$7&lt;='Classi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8" s="25"/>
      <c r="M18" s="16" t="str">
        <f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/>
      </c>
      <c r="O18" s="15">
        <v>15</v>
      </c>
      <c r="P18" s="16"/>
      <c r="Q18" s="16">
        <v>60</v>
      </c>
      <c r="R18" s="16" t="str">
        <f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S</v>
      </c>
      <c r="S18" s="23">
        <v>85</v>
      </c>
      <c r="T18" s="16" t="str">
        <f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B</v>
      </c>
      <c r="V18" s="15">
        <v>15</v>
      </c>
      <c r="W18" s="17"/>
      <c r="X18" s="18">
        <v>85</v>
      </c>
      <c r="Y18" s="16" t="str">
        <f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B</v>
      </c>
      <c r="Z18" s="23">
        <v>85</v>
      </c>
      <c r="AA18" s="16" t="str">
        <f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B</v>
      </c>
    </row>
    <row r="19" spans="1:27">
      <c r="A19" s="15">
        <v>16</v>
      </c>
      <c r="B19" s="17"/>
      <c r="C19" s="16">
        <v>83</v>
      </c>
      <c r="D19" s="16" t="str">
        <f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B</v>
      </c>
      <c r="E19" s="23">
        <v>82.5</v>
      </c>
      <c r="F19" s="16" t="str">
        <f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B</v>
      </c>
      <c r="H19" s="15">
        <v>16</v>
      </c>
      <c r="I19" s="16"/>
      <c r="J19" s="25">
        <v>60</v>
      </c>
      <c r="K19" s="16" t="str">
        <f>IF($I19="",IF(J20="","",IF(J20&lt;Foglio4!$B$6,"GI",IF(AND(Foglio4!$B$7&lt;='Classi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D</v>
      </c>
      <c r="L19" s="25">
        <v>75</v>
      </c>
      <c r="M19" s="16" t="str">
        <f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>DC</v>
      </c>
      <c r="O19" s="15">
        <v>16</v>
      </c>
      <c r="P19" s="16"/>
      <c r="Q19" s="16">
        <v>58</v>
      </c>
      <c r="R19" s="16" t="str">
        <f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I</v>
      </c>
      <c r="S19" s="23">
        <v>80</v>
      </c>
      <c r="T19" s="16" t="str">
        <f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B</v>
      </c>
      <c r="V19" s="15">
        <v>16</v>
      </c>
      <c r="W19" s="17"/>
      <c r="X19" s="18">
        <v>60</v>
      </c>
      <c r="Y19" s="16" t="str">
        <f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S</v>
      </c>
      <c r="Z19" s="23">
        <v>82.5</v>
      </c>
      <c r="AA19" s="16" t="str">
        <f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B</v>
      </c>
    </row>
    <row r="20" spans="1:27">
      <c r="A20" s="15">
        <v>17</v>
      </c>
      <c r="B20" s="17"/>
      <c r="C20" s="16">
        <v>83</v>
      </c>
      <c r="D20" s="16" t="str">
        <f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B</v>
      </c>
      <c r="E20" s="23">
        <v>0</v>
      </c>
      <c r="F20" s="16" t="str">
        <f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GI</v>
      </c>
      <c r="H20" s="15">
        <v>17</v>
      </c>
      <c r="I20" s="16"/>
      <c r="J20" s="25">
        <v>93</v>
      </c>
      <c r="K20" s="16" t="str">
        <f>IF($I20="",IF(J21="","",IF(J21&lt;Foglio4!$B$6,"GI",IF(AND(Foglio4!$B$7&lt;='Classi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DC</v>
      </c>
      <c r="L20" s="25">
        <v>83</v>
      </c>
      <c r="M20" s="16" t="str">
        <f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B</v>
      </c>
      <c r="O20" s="15">
        <v>17</v>
      </c>
      <c r="P20" s="16"/>
      <c r="Q20" s="16">
        <v>70</v>
      </c>
      <c r="R20" s="16" t="str">
        <f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DC</v>
      </c>
      <c r="S20" s="23">
        <v>90</v>
      </c>
      <c r="T20" s="16" t="str">
        <f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D</v>
      </c>
      <c r="V20" s="15">
        <v>17</v>
      </c>
      <c r="W20" s="17" t="s">
        <v>10</v>
      </c>
      <c r="X20" s="18">
        <v>80</v>
      </c>
      <c r="Y20" s="16" t="str">
        <f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23">
        <v>90</v>
      </c>
      <c r="AA20" s="16" t="str">
        <f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spans="1:27">
      <c r="A21" s="15">
        <v>18</v>
      </c>
      <c r="B21" s="17" t="s">
        <v>10</v>
      </c>
      <c r="C21" s="16">
        <v>83</v>
      </c>
      <c r="D21" s="16" t="str">
        <f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23">
        <v>77.5</v>
      </c>
      <c r="F21" s="16" t="str">
        <f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15">
        <v>18</v>
      </c>
      <c r="I21" s="16"/>
      <c r="J21" s="25">
        <v>70</v>
      </c>
      <c r="K21" s="16" t="str">
        <f>IF($I21="",IF(J22="","",IF(J22&lt;Foglio4!$B$6,"GI",IF(AND(Foglio4!$B$7&lt;='Classi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B</v>
      </c>
      <c r="L21" s="25">
        <v>75</v>
      </c>
      <c r="M21" s="16" t="str">
        <f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DC</v>
      </c>
      <c r="O21" s="15">
        <v>18</v>
      </c>
      <c r="P21" s="16"/>
      <c r="Q21" s="16">
        <v>80</v>
      </c>
      <c r="R21" s="16" t="str">
        <f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B</v>
      </c>
      <c r="S21" s="23">
        <v>72.5</v>
      </c>
      <c r="T21" s="16" t="str">
        <f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DC</v>
      </c>
      <c r="V21" s="15">
        <v>18</v>
      </c>
      <c r="W21" s="17"/>
      <c r="X21" s="18">
        <v>75</v>
      </c>
      <c r="Y21" s="16" t="str">
        <f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DC</v>
      </c>
      <c r="Z21" s="23">
        <v>80</v>
      </c>
      <c r="AA21" s="16" t="str">
        <f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B</v>
      </c>
    </row>
    <row r="22" spans="1:27">
      <c r="A22" s="15">
        <v>19</v>
      </c>
      <c r="B22" s="17" t="s">
        <v>11</v>
      </c>
      <c r="C22" s="16">
        <v>65</v>
      </c>
      <c r="D22" s="16" t="str">
        <f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23">
        <v>55</v>
      </c>
      <c r="F22" s="16" t="str">
        <f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15">
        <v>19</v>
      </c>
      <c r="I22" s="16" t="s">
        <v>11</v>
      </c>
      <c r="J22" s="25">
        <v>80</v>
      </c>
      <c r="K22" s="16" t="str">
        <f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/>
      </c>
      <c r="L22" s="25">
        <v>78</v>
      </c>
      <c r="M22" s="16" t="str">
        <f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/>
      </c>
      <c r="O22" s="15">
        <v>19</v>
      </c>
      <c r="P22" s="16"/>
      <c r="Q22" s="16">
        <v>60</v>
      </c>
      <c r="R22" s="16" t="str">
        <f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S</v>
      </c>
      <c r="S22" s="23">
        <v>72.5</v>
      </c>
      <c r="T22" s="16" t="str">
        <f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DC</v>
      </c>
      <c r="V22" s="15">
        <v>19</v>
      </c>
      <c r="W22" s="17" t="s">
        <v>9</v>
      </c>
      <c r="X22" s="18"/>
      <c r="Y22" s="16" t="str">
        <f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23"/>
      <c r="AA22" s="16" t="str">
        <f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spans="1:27">
      <c r="A23" s="15">
        <v>20</v>
      </c>
      <c r="B23" s="17"/>
      <c r="C23" s="16">
        <v>93</v>
      </c>
      <c r="D23" s="16" t="str">
        <f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D</v>
      </c>
      <c r="E23" s="23">
        <v>90</v>
      </c>
      <c r="F23" s="16" t="str">
        <f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D</v>
      </c>
      <c r="H23" s="15">
        <v>20</v>
      </c>
      <c r="I23" s="16"/>
      <c r="J23" s="16">
        <v>55</v>
      </c>
      <c r="K23" s="16" t="str">
        <f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>I</v>
      </c>
      <c r="L23" s="25">
        <v>85</v>
      </c>
      <c r="M23" s="16" t="str">
        <f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B</v>
      </c>
      <c r="O23" s="15">
        <v>20</v>
      </c>
      <c r="P23" s="16"/>
      <c r="Q23" s="16">
        <v>70</v>
      </c>
      <c r="R23" s="16" t="str">
        <f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DC</v>
      </c>
      <c r="S23" s="23">
        <v>85</v>
      </c>
      <c r="T23" s="16" t="str">
        <f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B</v>
      </c>
      <c r="V23" s="15">
        <v>20</v>
      </c>
      <c r="W23" s="17"/>
      <c r="X23" s="18">
        <v>75</v>
      </c>
      <c r="Y23" s="16" t="str">
        <f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>DC</v>
      </c>
      <c r="Z23" s="23">
        <v>95</v>
      </c>
      <c r="AA23" s="16" t="str">
        <f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D</v>
      </c>
    </row>
    <row r="24" spans="1:27">
      <c r="A24" s="15">
        <v>21</v>
      </c>
      <c r="B24" s="17" t="s">
        <v>10</v>
      </c>
      <c r="C24" s="16">
        <v>50</v>
      </c>
      <c r="D24" s="16" t="str">
        <f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23">
        <v>57.5</v>
      </c>
      <c r="F24" s="16" t="str">
        <f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15">
        <v>21</v>
      </c>
      <c r="I24" s="16"/>
      <c r="J24" s="16">
        <v>68</v>
      </c>
      <c r="K24" s="16" t="str">
        <f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S</v>
      </c>
      <c r="L24" s="25">
        <v>85</v>
      </c>
      <c r="M24" s="16" t="str">
        <f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B</v>
      </c>
      <c r="O24" s="15">
        <v>21</v>
      </c>
      <c r="P24" s="16"/>
      <c r="Q24" s="16">
        <v>58</v>
      </c>
      <c r="R24" s="16" t="str">
        <f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I</v>
      </c>
      <c r="S24" s="23">
        <v>67.5</v>
      </c>
      <c r="T24" s="16" t="str">
        <f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>S</v>
      </c>
      <c r="V24" s="15">
        <v>21</v>
      </c>
      <c r="W24" s="17"/>
      <c r="X24" s="18">
        <v>65</v>
      </c>
      <c r="Y24" s="16" t="str">
        <f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S</v>
      </c>
      <c r="Z24" s="23">
        <v>87.5</v>
      </c>
      <c r="AA24" s="16" t="str">
        <f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B</v>
      </c>
    </row>
    <row r="25" spans="1:27">
      <c r="A25" s="15">
        <v>22</v>
      </c>
      <c r="B25" s="17"/>
      <c r="C25" s="16">
        <v>85</v>
      </c>
      <c r="D25" s="16" t="str">
        <f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B</v>
      </c>
      <c r="E25" s="23">
        <v>87.5</v>
      </c>
      <c r="F25" s="16" t="str">
        <f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B</v>
      </c>
      <c r="H25" s="15">
        <v>22</v>
      </c>
      <c r="I25" s="16"/>
      <c r="J25" s="16">
        <v>75</v>
      </c>
      <c r="K25" s="16" t="str">
        <f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DC</v>
      </c>
      <c r="L25" s="25">
        <v>88</v>
      </c>
      <c r="M25" s="16" t="str">
        <f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B</v>
      </c>
      <c r="O25" s="15">
        <v>22</v>
      </c>
      <c r="P25" s="16"/>
      <c r="Q25" s="16">
        <v>78</v>
      </c>
      <c r="R25" s="16" t="str">
        <f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DC</v>
      </c>
      <c r="S25" s="23">
        <v>82.5</v>
      </c>
      <c r="T25" s="16" t="str">
        <f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B</v>
      </c>
      <c r="V25" s="15">
        <v>22</v>
      </c>
      <c r="W25" s="17"/>
      <c r="X25" s="18">
        <v>88</v>
      </c>
      <c r="Y25" s="16" t="str">
        <f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B</v>
      </c>
      <c r="Z25" s="23">
        <v>75</v>
      </c>
      <c r="AA25" s="16" t="str">
        <f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DC</v>
      </c>
    </row>
    <row r="26" spans="1:27">
      <c r="A26" s="15">
        <v>23</v>
      </c>
      <c r="B26" s="17"/>
      <c r="C26" s="16">
        <v>73</v>
      </c>
      <c r="D26" s="16" t="str">
        <f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>DC</v>
      </c>
      <c r="E26" s="23">
        <v>60</v>
      </c>
      <c r="F26" s="16" t="str">
        <f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S</v>
      </c>
      <c r="H26" s="15">
        <v>23</v>
      </c>
      <c r="I26" s="16"/>
      <c r="J26" s="16">
        <v>60</v>
      </c>
      <c r="K26" s="16" t="str">
        <f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S</v>
      </c>
      <c r="L26" s="25">
        <v>75</v>
      </c>
      <c r="M26" s="16" t="str">
        <f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DC</v>
      </c>
      <c r="O26" s="15">
        <v>23</v>
      </c>
      <c r="P26" s="16"/>
      <c r="Q26" s="16">
        <v>60</v>
      </c>
      <c r="R26" s="16" t="str">
        <f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S</v>
      </c>
      <c r="S26" s="23">
        <v>75</v>
      </c>
      <c r="T26" s="16" t="str">
        <f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DC</v>
      </c>
      <c r="V26" s="15">
        <v>23</v>
      </c>
      <c r="W26" s="17"/>
      <c r="X26" s="18">
        <v>70</v>
      </c>
      <c r="Y26" s="16" t="str">
        <f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>DC</v>
      </c>
      <c r="Z26" s="23">
        <v>85</v>
      </c>
      <c r="AA26" s="16" t="str">
        <f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B</v>
      </c>
    </row>
    <row r="27" spans="1:27">
      <c r="A27" s="15">
        <v>24</v>
      </c>
      <c r="B27" s="17" t="s">
        <v>10</v>
      </c>
      <c r="C27" s="16">
        <v>93</v>
      </c>
      <c r="D27" s="16" t="str">
        <f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23">
        <v>70</v>
      </c>
      <c r="F27" s="16" t="str">
        <f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15">
        <v>24</v>
      </c>
      <c r="I27" s="16"/>
      <c r="J27" s="16"/>
      <c r="K27" s="16" t="str">
        <f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16"/>
      <c r="M27" s="16" t="str">
        <f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/>
      </c>
      <c r="O27" s="15">
        <v>24</v>
      </c>
      <c r="P27" s="16"/>
      <c r="Q27" s="16">
        <v>68</v>
      </c>
      <c r="R27" s="16" t="str">
        <f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S</v>
      </c>
      <c r="S27" s="23">
        <v>92.5</v>
      </c>
      <c r="T27" s="16" t="str">
        <f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D</v>
      </c>
      <c r="V27" s="15">
        <v>24</v>
      </c>
      <c r="W27" s="17"/>
      <c r="X27" s="18">
        <v>73</v>
      </c>
      <c r="Y27" s="16" t="str">
        <f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DC</v>
      </c>
      <c r="Z27" s="23">
        <v>85</v>
      </c>
      <c r="AA27" s="16" t="str">
        <f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B</v>
      </c>
    </row>
    <row r="28" spans="1:27">
      <c r="A28" s="15">
        <v>25</v>
      </c>
      <c r="B28" s="16"/>
      <c r="C28" s="16"/>
      <c r="D28" s="16" t="str">
        <f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6"/>
      <c r="F28" s="16" t="str">
        <f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15">
        <v>25</v>
      </c>
      <c r="I28" s="16"/>
      <c r="J28" s="16"/>
      <c r="K28" s="16" t="str">
        <f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6"/>
      <c r="M28" s="16" t="str">
        <f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15">
        <v>25</v>
      </c>
      <c r="P28" s="16"/>
      <c r="Q28" s="16">
        <v>58</v>
      </c>
      <c r="R28" s="16" t="str">
        <f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I</v>
      </c>
      <c r="S28" s="23">
        <v>80</v>
      </c>
      <c r="T28" s="16" t="str">
        <f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B</v>
      </c>
      <c r="V28" s="15">
        <v>25</v>
      </c>
      <c r="W28" s="17" t="s">
        <v>9</v>
      </c>
      <c r="X28" s="18"/>
      <c r="Y28" s="16" t="str">
        <f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23"/>
      <c r="AA28" s="16" t="str">
        <f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spans="1:27">
      <c r="A29" s="15">
        <v>26</v>
      </c>
      <c r="B29" s="16"/>
      <c r="C29" s="16"/>
      <c r="D29" s="16" t="str">
        <f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6"/>
      <c r="F29" s="16" t="str">
        <f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15">
        <v>26</v>
      </c>
      <c r="I29" s="16"/>
      <c r="J29" s="16"/>
      <c r="K29" s="16" t="str">
        <f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6"/>
      <c r="M29" s="16" t="str">
        <f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15">
        <v>26</v>
      </c>
      <c r="P29" s="16"/>
      <c r="Q29" s="16"/>
      <c r="R29" s="16" t="str">
        <f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6"/>
      <c r="T29" s="16" t="str">
        <f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15">
        <v>26</v>
      </c>
      <c r="W29" s="16"/>
      <c r="X29" s="18"/>
      <c r="Y29" s="16" t="str">
        <f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6"/>
      <c r="AA29" s="16" t="str">
        <f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spans="1:27">
      <c r="A30" s="15">
        <v>27</v>
      </c>
      <c r="B30" s="16"/>
      <c r="C30" s="16"/>
      <c r="D30" s="16" t="str">
        <f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6"/>
      <c r="F30" s="16" t="str">
        <f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15">
        <v>27</v>
      </c>
      <c r="I30" s="16"/>
      <c r="J30" s="16"/>
      <c r="K30" s="16" t="str">
        <f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6"/>
      <c r="M30" s="16" t="str">
        <f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15">
        <v>27</v>
      </c>
      <c r="P30" s="16"/>
      <c r="Q30" s="16"/>
      <c r="R30" s="16" t="str">
        <f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6"/>
      <c r="T30" s="16" t="str">
        <f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15">
        <v>27</v>
      </c>
      <c r="W30" s="16"/>
      <c r="X30" s="16"/>
      <c r="Y30" s="16" t="str">
        <f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6"/>
      <c r="AA30" s="16" t="str">
        <f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spans="1:27">
      <c r="A31" s="15">
        <v>28</v>
      </c>
      <c r="B31" s="16"/>
      <c r="C31" s="16"/>
      <c r="D31" s="16" t="str">
        <f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6"/>
      <c r="F31" s="16" t="str">
        <f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15">
        <v>28</v>
      </c>
      <c r="I31" s="16"/>
      <c r="J31" s="16"/>
      <c r="K31" s="16" t="str">
        <f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6"/>
      <c r="M31" s="16" t="str">
        <f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15">
        <v>28</v>
      </c>
      <c r="P31" s="16"/>
      <c r="Q31" s="16"/>
      <c r="R31" s="16" t="str">
        <f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6"/>
      <c r="T31" s="16" t="str">
        <f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15">
        <v>28</v>
      </c>
      <c r="W31" s="16"/>
      <c r="X31" s="16"/>
      <c r="Y31" s="16" t="str">
        <f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6"/>
      <c r="AA31" s="16" t="str">
        <f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spans="1:27">
      <c r="A32" s="15">
        <v>29</v>
      </c>
      <c r="B32" s="16"/>
      <c r="C32" s="16"/>
      <c r="D32" s="16" t="str">
        <f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6"/>
      <c r="F32" s="16" t="str">
        <f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15">
        <v>29</v>
      </c>
      <c r="I32" s="16"/>
      <c r="J32" s="16"/>
      <c r="K32" s="16" t="str">
        <f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6"/>
      <c r="M32" s="16" t="str">
        <f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15">
        <v>29</v>
      </c>
      <c r="P32" s="16"/>
      <c r="Q32" s="16"/>
      <c r="R32" s="16" t="str">
        <f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6"/>
      <c r="T32" s="16" t="str">
        <f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15">
        <v>29</v>
      </c>
      <c r="W32" s="16"/>
      <c r="X32" s="16"/>
      <c r="Y32" s="16" t="str">
        <f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6"/>
      <c r="AA32" s="16" t="str">
        <f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spans="1:27">
      <c r="A33" s="15">
        <v>30</v>
      </c>
      <c r="B33" s="16"/>
      <c r="C33" s="16"/>
      <c r="D33" s="16" t="str">
        <f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6"/>
      <c r="F33" s="16" t="str">
        <f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15">
        <v>30</v>
      </c>
      <c r="I33" s="16"/>
      <c r="J33" s="16"/>
      <c r="K33" s="16" t="str">
        <f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6"/>
      <c r="M33" s="16" t="str">
        <f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15">
        <v>30</v>
      </c>
      <c r="P33" s="16"/>
      <c r="Q33" s="16"/>
      <c r="R33" s="16" t="str">
        <f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6"/>
      <c r="T33" s="16" t="str">
        <f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15">
        <v>30</v>
      </c>
      <c r="W33" s="16"/>
      <c r="X33" s="16"/>
      <c r="Y33" s="16" t="str">
        <f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6"/>
      <c r="AA33" s="16" t="str">
        <f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spans="1:27">
      <c r="A34" s="5" t="s">
        <v>11</v>
      </c>
      <c r="B34" s="5"/>
      <c r="C34" s="4">
        <f>COUNTIF(B4:B33,"BES")</f>
        <v>1</v>
      </c>
      <c r="D34" s="4"/>
      <c r="E34" s="4"/>
      <c r="F34" s="16"/>
      <c r="H34" s="5" t="s">
        <v>11</v>
      </c>
      <c r="I34" s="5"/>
      <c r="J34" s="4">
        <f>COUNTIF(I4:I33,"BES")</f>
        <v>2</v>
      </c>
      <c r="K34" s="4"/>
      <c r="L34" s="4"/>
      <c r="M34" s="16"/>
      <c r="O34" s="5" t="s">
        <v>11</v>
      </c>
      <c r="P34" s="5"/>
      <c r="Q34" s="4">
        <f>COUNTIF(P4:P33,"BES")</f>
        <v>0</v>
      </c>
      <c r="R34" s="4"/>
      <c r="S34" s="4"/>
      <c r="T34" s="16"/>
      <c r="V34" s="5" t="s">
        <v>11</v>
      </c>
      <c r="W34" s="5"/>
      <c r="X34" s="4">
        <f>COUNTIF(W4:W33,"BES")</f>
        <v>0</v>
      </c>
      <c r="Y34" s="4"/>
      <c r="Z34" s="4"/>
      <c r="AA34" s="16"/>
    </row>
    <row r="35" spans="1:27">
      <c r="A35" s="5" t="s">
        <v>10</v>
      </c>
      <c r="B35" s="5"/>
      <c r="C35" s="4">
        <f>COUNTIF(B4:B33,"DSA")</f>
        <v>5</v>
      </c>
      <c r="D35" s="4"/>
      <c r="E35" s="4"/>
      <c r="F35" s="16"/>
      <c r="H35" s="5" t="s">
        <v>10</v>
      </c>
      <c r="I35" s="5"/>
      <c r="J35" s="4">
        <f>COUNTIF(I4:I33,"DSA")</f>
        <v>0</v>
      </c>
      <c r="K35" s="4"/>
      <c r="L35" s="4"/>
      <c r="M35" s="16"/>
      <c r="O35" s="5" t="s">
        <v>10</v>
      </c>
      <c r="P35" s="5"/>
      <c r="Q35" s="4">
        <f>COUNTIF(P4:P33,"DSA")</f>
        <v>0</v>
      </c>
      <c r="R35" s="4"/>
      <c r="S35" s="4"/>
      <c r="T35" s="16"/>
      <c r="V35" s="5" t="s">
        <v>10</v>
      </c>
      <c r="W35" s="5"/>
      <c r="X35" s="4">
        <f>COUNTIF(W4:W33,"DSA")</f>
        <v>1</v>
      </c>
      <c r="Y35" s="4"/>
      <c r="Z35" s="4"/>
      <c r="AA35" s="16"/>
    </row>
    <row r="36" spans="1:27">
      <c r="A36" s="5" t="s">
        <v>9</v>
      </c>
      <c r="B36" s="5"/>
      <c r="C36" s="4">
        <f>COUNTIF(B4:B33,"DVA")</f>
        <v>2</v>
      </c>
      <c r="D36" s="4"/>
      <c r="E36" s="4"/>
      <c r="F36" s="16"/>
      <c r="H36" s="5" t="s">
        <v>9</v>
      </c>
      <c r="I36" s="5"/>
      <c r="J36" s="4">
        <f>COUNTIF(I4:I33,"DVA")</f>
        <v>2</v>
      </c>
      <c r="K36" s="4"/>
      <c r="L36" s="4"/>
      <c r="M36" s="16"/>
      <c r="O36" s="5" t="s">
        <v>9</v>
      </c>
      <c r="P36" s="5"/>
      <c r="Q36" s="4">
        <f>COUNTIF(P4:P33,"DVA")</f>
        <v>2</v>
      </c>
      <c r="R36" s="4"/>
      <c r="S36" s="4"/>
      <c r="T36" s="16"/>
      <c r="V36" s="5" t="s">
        <v>9</v>
      </c>
      <c r="W36" s="5"/>
      <c r="X36" s="4">
        <f>COUNTIF(W4:W33,"DVA")</f>
        <v>3</v>
      </c>
      <c r="Y36" s="4"/>
      <c r="Z36" s="4"/>
      <c r="AA36" s="16"/>
    </row>
    <row r="37" spans="1:27">
      <c r="A37" s="3" t="s">
        <v>12</v>
      </c>
      <c r="B37" s="3"/>
      <c r="C37" s="19">
        <f>IFERROR(AVERAGEIF(B4:B33,"",C4:C33),"")</f>
        <v>80</v>
      </c>
      <c r="D37" s="19"/>
      <c r="E37" s="19">
        <f>IFERROR(AVERAGEIF(B4:B33,"",E4:E33),"")</f>
        <v>76.09375</v>
      </c>
      <c r="F37" s="20"/>
      <c r="H37" s="3" t="s">
        <v>12</v>
      </c>
      <c r="I37" s="3"/>
      <c r="J37" s="19">
        <f>IFERROR(AVERAGEIF(I4:I33,"",J4:J33),"")</f>
        <v>74.684210526315795</v>
      </c>
      <c r="K37" s="19"/>
      <c r="L37" s="19">
        <f>IFERROR(AVERAGEIF(I4:I33,"",L4:L33),"")</f>
        <v>80.526315789473685</v>
      </c>
      <c r="M37" s="20"/>
      <c r="O37" s="3" t="s">
        <v>12</v>
      </c>
      <c r="P37" s="3"/>
      <c r="Q37" s="19">
        <f>IFERROR(AVERAGEIF(P4:P33,"",Q4:Q33),"")</f>
        <v>69.434782608695656</v>
      </c>
      <c r="R37" s="19"/>
      <c r="S37" s="19">
        <f>IFERROR(AVERAGEIF(P4:P33,"",S4:S33),"")</f>
        <v>81.739130434782609</v>
      </c>
      <c r="T37" s="20"/>
      <c r="V37" s="3" t="s">
        <v>12</v>
      </c>
      <c r="W37" s="3"/>
      <c r="X37" s="19">
        <f>IFERROR(AVERAGEIF(W4:W33,"",X4:X33),"")</f>
        <v>70.142857142857139</v>
      </c>
      <c r="Y37" s="19"/>
      <c r="Z37" s="19">
        <f>IFERROR(AVERAGEIF(W4:W33,"",Z4:Z33),"")</f>
        <v>83.69047619047619</v>
      </c>
      <c r="AA37" s="20"/>
    </row>
    <row r="38" spans="1:27">
      <c r="A38" s="2" t="s">
        <v>13</v>
      </c>
      <c r="B38" s="2"/>
      <c r="C38" s="21">
        <f>COUNTIF(D4:D33,"GI")</f>
        <v>0</v>
      </c>
      <c r="D38" s="21"/>
      <c r="E38" s="21">
        <f>COUNTIF(F4:F33,"GI")</f>
        <v>1</v>
      </c>
      <c r="F38" s="21"/>
      <c r="H38" s="2" t="s">
        <v>13</v>
      </c>
      <c r="I38" s="2"/>
      <c r="J38" s="21">
        <f>COUNTIF(K4:K33,"GI")</f>
        <v>0</v>
      </c>
      <c r="K38" s="21"/>
      <c r="L38" s="21">
        <f>COUNTIF(M4:M33,"GI")</f>
        <v>0</v>
      </c>
      <c r="M38" s="21"/>
      <c r="O38" s="2" t="s">
        <v>13</v>
      </c>
      <c r="P38" s="2"/>
      <c r="Q38" s="21">
        <f>COUNTIF(R4:R33,"GI")</f>
        <v>0</v>
      </c>
      <c r="R38" s="21"/>
      <c r="S38" s="21">
        <f>COUNTIF(T4:T33,"GI")</f>
        <v>0</v>
      </c>
      <c r="T38" s="21"/>
      <c r="V38" s="2" t="s">
        <v>13</v>
      </c>
      <c r="W38" s="2"/>
      <c r="X38" s="21">
        <f>COUNTIF(Y4:Y33,"GI")</f>
        <v>2</v>
      </c>
      <c r="Y38" s="21"/>
      <c r="Z38" s="21">
        <f>COUNTIF(AA4:AA33,"GI")</f>
        <v>0</v>
      </c>
      <c r="AA38" s="21"/>
    </row>
    <row r="39" spans="1:27">
      <c r="A39" s="2" t="s">
        <v>14</v>
      </c>
      <c r="B39" s="2"/>
      <c r="C39" s="21">
        <f>COUNTIF(D4:D33,"I")</f>
        <v>1</v>
      </c>
      <c r="D39" s="21"/>
      <c r="E39" s="21">
        <f>COUNTIF(F4:F33,"I")</f>
        <v>0</v>
      </c>
      <c r="F39" s="21"/>
      <c r="H39" s="2" t="s">
        <v>14</v>
      </c>
      <c r="I39" s="2"/>
      <c r="J39" s="21">
        <f>COUNTIF(K4:K33,"I")</f>
        <v>2</v>
      </c>
      <c r="K39" s="21"/>
      <c r="L39" s="21">
        <f>COUNTIF(M4:M33,"I")</f>
        <v>0</v>
      </c>
      <c r="M39" s="21"/>
      <c r="O39" s="2" t="s">
        <v>14</v>
      </c>
      <c r="P39" s="2"/>
      <c r="Q39" s="21">
        <f>COUNTIF(R4:R33,"I")</f>
        <v>5</v>
      </c>
      <c r="R39" s="21"/>
      <c r="S39" s="21">
        <f>COUNTIF(T4:T33,"I")</f>
        <v>0</v>
      </c>
      <c r="T39" s="21"/>
      <c r="V39" s="2" t="s">
        <v>14</v>
      </c>
      <c r="W39" s="2"/>
      <c r="X39" s="21">
        <f>COUNTIF(Y4:Y33,"I")</f>
        <v>1</v>
      </c>
      <c r="Y39" s="21"/>
      <c r="Z39" s="21">
        <f>COUNTIF(AA4:AA33,"I")</f>
        <v>0</v>
      </c>
      <c r="AA39" s="21"/>
    </row>
    <row r="40" spans="1:27">
      <c r="A40" s="5" t="s">
        <v>15</v>
      </c>
      <c r="B40" s="5"/>
      <c r="C40" s="16">
        <f>COUNTIF(D4:D33,"S")</f>
        <v>2</v>
      </c>
      <c r="D40" s="16"/>
      <c r="E40" s="16">
        <f>COUNTIF(F4:F33,"S")</f>
        <v>2</v>
      </c>
      <c r="F40" s="16"/>
      <c r="H40" s="5" t="s">
        <v>15</v>
      </c>
      <c r="I40" s="5"/>
      <c r="J40" s="16">
        <f>COUNTIF(K4:K33,"S")</f>
        <v>2</v>
      </c>
      <c r="K40" s="16"/>
      <c r="L40" s="16">
        <f>COUNTIF(M4:M33,"S")</f>
        <v>0</v>
      </c>
      <c r="M40" s="16"/>
      <c r="O40" s="5" t="s">
        <v>15</v>
      </c>
      <c r="P40" s="5"/>
      <c r="Q40" s="16">
        <f>COUNTIF(R4:R33,"S")</f>
        <v>5</v>
      </c>
      <c r="R40" s="16"/>
      <c r="S40" s="16">
        <f>COUNTIF(T4:T33,"S")</f>
        <v>1</v>
      </c>
      <c r="T40" s="16"/>
      <c r="V40" s="5" t="s">
        <v>15</v>
      </c>
      <c r="W40" s="5"/>
      <c r="X40" s="16">
        <f>COUNTIF(Y4:Y33,"S")</f>
        <v>5</v>
      </c>
      <c r="Y40" s="16"/>
      <c r="Z40" s="16">
        <f>COUNTIF(AA4:AA33,"S")</f>
        <v>0</v>
      </c>
      <c r="AA40" s="16"/>
    </row>
    <row r="41" spans="1:27">
      <c r="A41" s="5" t="s">
        <v>16</v>
      </c>
      <c r="B41" s="5"/>
      <c r="C41" s="16">
        <f>COUNTIF(D4:D33,"DC")</f>
        <v>1</v>
      </c>
      <c r="D41" s="16"/>
      <c r="E41" s="16">
        <f>COUNTIF(F4:F33,"DC")</f>
        <v>2</v>
      </c>
      <c r="F41" s="16"/>
      <c r="H41" s="5" t="s">
        <v>16</v>
      </c>
      <c r="I41" s="5"/>
      <c r="J41" s="16">
        <f>COUNTIF(K4:K33,"DC")</f>
        <v>6</v>
      </c>
      <c r="K41" s="16"/>
      <c r="L41" s="16">
        <f>COUNTIF(M4:M33,"DC")</f>
        <v>8</v>
      </c>
      <c r="M41" s="16"/>
      <c r="O41" s="5" t="s">
        <v>16</v>
      </c>
      <c r="P41" s="5"/>
      <c r="Q41" s="16">
        <f>COUNTIF(R4:R33,"DC")</f>
        <v>8</v>
      </c>
      <c r="R41" s="16"/>
      <c r="S41" s="16">
        <f>COUNTIF(T4:T33,"DC")</f>
        <v>6</v>
      </c>
      <c r="T41" s="16"/>
      <c r="V41" s="5" t="s">
        <v>16</v>
      </c>
      <c r="W41" s="5"/>
      <c r="X41" s="16">
        <f>COUNTIF(Y4:Y33,"DC")</f>
        <v>8</v>
      </c>
      <c r="Y41" s="16"/>
      <c r="Z41" s="16">
        <f>COUNTIF(AA4:AA33,"DC")</f>
        <v>6</v>
      </c>
      <c r="AA41" s="16"/>
    </row>
    <row r="42" spans="1:27">
      <c r="A42" s="5" t="s">
        <v>17</v>
      </c>
      <c r="B42" s="5"/>
      <c r="C42" s="16">
        <f>COUNTIF(D4:D33,"B")</f>
        <v>9</v>
      </c>
      <c r="D42" s="16"/>
      <c r="E42" s="16">
        <f>COUNTIF(F4:F33,"B")</f>
        <v>8</v>
      </c>
      <c r="F42" s="16"/>
      <c r="H42" s="5" t="s">
        <v>17</v>
      </c>
      <c r="I42" s="5"/>
      <c r="J42" s="16">
        <f>COUNTIF(K4:K33,"B")</f>
        <v>7</v>
      </c>
      <c r="K42" s="16"/>
      <c r="L42" s="16">
        <f>COUNTIF(M4:M33,"B")</f>
        <v>10</v>
      </c>
      <c r="M42" s="16"/>
      <c r="O42" s="5" t="s">
        <v>17</v>
      </c>
      <c r="P42" s="5"/>
      <c r="Q42" s="16">
        <f>COUNTIF(R4:R33,"B")</f>
        <v>4</v>
      </c>
      <c r="R42" s="16"/>
      <c r="S42" s="16">
        <f>COUNTIF(T4:T33,"B")</f>
        <v>12</v>
      </c>
      <c r="T42" s="16"/>
      <c r="V42" s="5" t="s">
        <v>17</v>
      </c>
      <c r="W42" s="5"/>
      <c r="X42" s="16">
        <f>COUNTIF(Y4:Y33,"B")</f>
        <v>5</v>
      </c>
      <c r="Y42" s="16"/>
      <c r="Z42" s="16">
        <f>COUNTIF(AA4:AA33,"B")</f>
        <v>11</v>
      </c>
      <c r="AA42" s="16"/>
    </row>
    <row r="43" spans="1:27">
      <c r="A43" s="1" t="s">
        <v>18</v>
      </c>
      <c r="B43" s="1"/>
      <c r="C43" s="22">
        <f>COUNTIF(D4:D33,"D")</f>
        <v>3</v>
      </c>
      <c r="D43" s="22"/>
      <c r="E43" s="22">
        <f>COUNTIF(F4:F33,"D")</f>
        <v>3</v>
      </c>
      <c r="F43" s="22"/>
      <c r="H43" s="1" t="s">
        <v>18</v>
      </c>
      <c r="I43" s="1"/>
      <c r="J43" s="22">
        <f>COUNTIF(K4:K33,"D")</f>
        <v>2</v>
      </c>
      <c r="K43" s="22"/>
      <c r="L43" s="22">
        <f>COUNTIF(M4:M33,"D")</f>
        <v>1</v>
      </c>
      <c r="M43" s="22"/>
      <c r="O43" s="1" t="s">
        <v>18</v>
      </c>
      <c r="P43" s="1"/>
      <c r="Q43" s="22">
        <f>COUNTIF(R4:R33,"D")</f>
        <v>1</v>
      </c>
      <c r="R43" s="22"/>
      <c r="S43" s="22">
        <f>COUNTIF(T4:T33,"D")</f>
        <v>4</v>
      </c>
      <c r="T43" s="22"/>
      <c r="V43" s="1" t="s">
        <v>18</v>
      </c>
      <c r="W43" s="1"/>
      <c r="X43" s="22">
        <f>COUNTIF(Y4:Y33,"D")</f>
        <v>0</v>
      </c>
      <c r="Y43" s="22"/>
      <c r="Z43" s="22">
        <f>COUNTIF(AA4:AA33,"D")</f>
        <v>4</v>
      </c>
      <c r="AA43" s="22"/>
    </row>
    <row r="44" spans="1:27">
      <c r="A44" s="1" t="s">
        <v>19</v>
      </c>
      <c r="B44" s="1"/>
      <c r="C44" s="22">
        <f>COUNTIF(D4:D33,"O")</f>
        <v>0</v>
      </c>
      <c r="D44" s="22"/>
      <c r="E44" s="22">
        <f>COUNTIF(F4:F33,"O")</f>
        <v>0</v>
      </c>
      <c r="F44" s="22"/>
      <c r="H44" s="1" t="s">
        <v>19</v>
      </c>
      <c r="I44" s="1"/>
      <c r="J44" s="22">
        <f>COUNTIF(K4:K33,"O")</f>
        <v>0</v>
      </c>
      <c r="K44" s="22"/>
      <c r="L44" s="22">
        <f>COUNTIF(M4:M33,"O")</f>
        <v>0</v>
      </c>
      <c r="M44" s="22"/>
      <c r="O44" s="1" t="s">
        <v>19</v>
      </c>
      <c r="P44" s="1"/>
      <c r="Q44" s="22">
        <f>COUNTIF(R4:R33,"O")</f>
        <v>0</v>
      </c>
      <c r="R44" s="22"/>
      <c r="S44" s="22">
        <f>COUNTIF(T4:T33,"O")</f>
        <v>0</v>
      </c>
      <c r="T44" s="22"/>
      <c r="V44" s="1" t="s">
        <v>19</v>
      </c>
      <c r="W44" s="1"/>
      <c r="X44" s="22">
        <f>COUNTIF(Y4:Y33,"O")</f>
        <v>0</v>
      </c>
      <c r="Y44" s="22"/>
      <c r="Z44" s="22">
        <f>COUNTIF(AA4:AA33,"O")</f>
        <v>0</v>
      </c>
      <c r="AA44" s="22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A2 H2 O2 V2" name="Intervallo10"/>
    <protectedRange sqref="W4:X33" name="Intervallo7_1"/>
    <protectedRange sqref="Z4:Z33" name="Intervallo8_1"/>
  </protectedRanges>
  <mergeCells count="61"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  <mergeCell ref="A40:B40"/>
    <mergeCell ref="H40:I40"/>
    <mergeCell ref="O40:P40"/>
    <mergeCell ref="V40:W40"/>
    <mergeCell ref="A41:B41"/>
    <mergeCell ref="H41:I41"/>
    <mergeCell ref="O41:P41"/>
    <mergeCell ref="V41:W41"/>
    <mergeCell ref="A38:B38"/>
    <mergeCell ref="H38:I38"/>
    <mergeCell ref="O38:P38"/>
    <mergeCell ref="V38:W38"/>
    <mergeCell ref="A39:B39"/>
    <mergeCell ref="H39:I39"/>
    <mergeCell ref="O39:P39"/>
    <mergeCell ref="V39:W39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A1:Z1"/>
    <mergeCell ref="A2:E2"/>
    <mergeCell ref="H2:L2"/>
    <mergeCell ref="O2:S2"/>
    <mergeCell ref="V2:Z2"/>
  </mergeCells>
  <dataValidations count="2">
    <dataValidation type="list" allowBlank="1" showInputMessage="1" showErrorMessage="1" sqref="I4:I33 P4:P33 B28:B33 W29:W33">
      <formula1>Sigle</formula1>
      <formula2>0</formula2>
    </dataValidation>
    <dataValidation type="list" allowBlank="1" showInputMessage="1" showErrorMessage="1" sqref="B4:B27 W4:W28">
      <formula1>Sigle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12"/>
  <sheetViews>
    <sheetView view="pageBreakPreview" zoomScaleNormal="120" workbookViewId="0">
      <selection activeCell="E19" sqref="E19"/>
    </sheetView>
  </sheetViews>
  <sheetFormatPr defaultRowHeight="15"/>
  <cols>
    <col min="3" max="3" width="25"/>
    <col min="4" max="4" width="18.5703125"/>
  </cols>
  <sheetData>
    <row r="2" spans="1:4">
      <c r="A2" t="s">
        <v>11</v>
      </c>
    </row>
    <row r="3" spans="1:4">
      <c r="A3" t="s">
        <v>10</v>
      </c>
    </row>
    <row r="4" spans="1:4">
      <c r="A4" t="s">
        <v>9</v>
      </c>
    </row>
    <row r="6" spans="1:4">
      <c r="A6" t="s">
        <v>28</v>
      </c>
      <c r="B6">
        <v>49</v>
      </c>
      <c r="C6" t="s">
        <v>29</v>
      </c>
      <c r="D6" t="s">
        <v>30</v>
      </c>
    </row>
    <row r="7" spans="1:4">
      <c r="A7" t="s">
        <v>31</v>
      </c>
      <c r="B7">
        <v>49</v>
      </c>
      <c r="C7" t="s">
        <v>14</v>
      </c>
      <c r="D7" t="s">
        <v>32</v>
      </c>
    </row>
    <row r="8" spans="1:4">
      <c r="A8" t="s">
        <v>33</v>
      </c>
      <c r="B8">
        <v>59</v>
      </c>
      <c r="C8" t="s">
        <v>15</v>
      </c>
      <c r="D8" t="s">
        <v>34</v>
      </c>
    </row>
    <row r="9" spans="1:4">
      <c r="A9" t="s">
        <v>35</v>
      </c>
      <c r="B9">
        <v>69</v>
      </c>
      <c r="C9" t="s">
        <v>16</v>
      </c>
      <c r="D9" t="s">
        <v>36</v>
      </c>
    </row>
    <row r="10" spans="1:4">
      <c r="A10" t="s">
        <v>37</v>
      </c>
      <c r="B10">
        <v>79</v>
      </c>
      <c r="C10" t="s">
        <v>17</v>
      </c>
      <c r="D10" t="s">
        <v>38</v>
      </c>
    </row>
    <row r="11" spans="1:4">
      <c r="A11" t="s">
        <v>39</v>
      </c>
      <c r="B11">
        <v>89</v>
      </c>
      <c r="C11" t="s">
        <v>18</v>
      </c>
      <c r="D11" t="s">
        <v>40</v>
      </c>
    </row>
    <row r="12" spans="1:4">
      <c r="A12" t="s">
        <v>41</v>
      </c>
      <c r="B12">
        <v>99</v>
      </c>
      <c r="C12" t="s">
        <v>19</v>
      </c>
      <c r="D12" t="s">
        <v>42</v>
      </c>
    </row>
  </sheetData>
  <sheetProtection password="CEC8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paperSize="9" firstPageNumber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Classi I</vt:lpstr>
      <vt:lpstr>Classi II</vt:lpstr>
      <vt:lpstr>Classi III</vt:lpstr>
      <vt:lpstr>Foglio4</vt:lpstr>
      <vt:lpstr>Sigle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Musica</dc:creator>
  <cp:lastModifiedBy>Informatica-2</cp:lastModifiedBy>
  <cp:revision>12</cp:revision>
  <dcterms:created xsi:type="dcterms:W3CDTF">2016-05-29T09:37:02Z</dcterms:created>
  <dcterms:modified xsi:type="dcterms:W3CDTF">2016-06-29T18:28:38Z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